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ugotrade2019\jt\kirkpr\popdv\"/>
    </mc:Choice>
  </mc:AlternateContent>
  <xr:revisionPtr revIDLastSave="0" documentId="13_ncr:1_{90674F84-70FD-4286-A35C-7D0012083778}" xr6:coauthVersionLast="43" xr6:coauthVersionMax="43" xr10:uidLastSave="{00000000-0000-0000-0000-000000000000}"/>
  <bookViews>
    <workbookView xWindow="5340" yWindow="1440" windowWidth="19980" windowHeight="22140" xr2:uid="{00000000-000D-0000-FFFF-FFFF00000000}"/>
  </bookViews>
  <sheets>
    <sheet name="Obrazac POPDV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1" i="4" l="1"/>
  <c r="F131" i="4"/>
  <c r="F118" i="4"/>
  <c r="D118" i="4"/>
  <c r="D111" i="4"/>
  <c r="F105" i="4"/>
  <c r="D105" i="4"/>
  <c r="G97" i="4"/>
  <c r="E97" i="4"/>
  <c r="F95" i="4"/>
  <c r="D95" i="4"/>
  <c r="F124" i="4" s="1"/>
  <c r="D78" i="4"/>
  <c r="F135" i="4" s="1"/>
  <c r="E60" i="4"/>
  <c r="D60" i="4"/>
  <c r="D54" i="4"/>
  <c r="F46" i="4"/>
  <c r="F48" i="4"/>
  <c r="D46" i="4"/>
  <c r="D48" i="4"/>
  <c r="F65" i="4" s="1"/>
  <c r="E36" i="4"/>
  <c r="G34" i="4"/>
  <c r="G36" i="4"/>
  <c r="F68" i="4" s="1"/>
  <c r="F70" i="4" s="1"/>
  <c r="F143" i="4" s="1"/>
  <c r="F34" i="4"/>
  <c r="F67" i="4" s="1"/>
  <c r="E34" i="4"/>
  <c r="D34" i="4"/>
  <c r="F64" i="4" s="1"/>
  <c r="F21" i="4"/>
  <c r="F12" i="4"/>
  <c r="F69" i="4" s="1"/>
</calcChain>
</file>

<file path=xl/sharedStrings.xml><?xml version="1.0" encoding="utf-8"?>
<sst xmlns="http://schemas.openxmlformats.org/spreadsheetml/2006/main" count="269" uniqueCount="232">
  <si>
    <t>Образац ПОПДВ</t>
  </si>
  <si>
    <t>ПОДАЦИ О ПОДНОСИОЦУ</t>
  </si>
  <si>
    <t>Назив, односно име и презиме и адреса</t>
  </si>
  <si>
    <t>ПИБ</t>
  </si>
  <si>
    <t>У Обрасцу ПОПДВ износи се уписују у динарима, без децимала</t>
  </si>
  <si>
    <t>Накнада/вредност</t>
  </si>
  <si>
    <t>Промет добара која се отпремају у иностранство, укључујући и повећање, односно смањење накнаде за тај промет</t>
  </si>
  <si>
    <t>Промет добара која се отпремају на територију Аутономне покрајине Косово и Метохија, укључујући и повећање, односно смањење накнаде за тај промет</t>
  </si>
  <si>
    <t>Промет добара која се уносе у слободну зону и промет добара и услуга у слободној зони, укључујући и повећање, односно смањење накнаде за тај промет</t>
  </si>
  <si>
    <t>Промет добара и услуга, осим из тач. 1.1 до 1.3, укључујући и повећање, односно смањење накнаде за тај промет</t>
  </si>
  <si>
    <t>Укупан промет (1.1+1.2+1.3+1.4)</t>
  </si>
  <si>
    <t>Промет добара и услуга без накнаде</t>
  </si>
  <si>
    <t>Накнада или део накнаде наплаћен пре извршеног промета (аванс)</t>
  </si>
  <si>
    <t>2. ПРОМЕТ ДОБАРА И УСЛУГА ЗА КОЈИ ЈЕ ПРОПИСАНО ПОРЕСКО ОСЛОБОЂЕЊЕ БЕЗ ПРАВА НА ОДБИТАК ПРЕТХОДНОГ ПОРЕЗА</t>
  </si>
  <si>
    <t>Промет новца и капитала, укључујући и повећање, односно смањење накнаде за тај промет</t>
  </si>
  <si>
    <t>Промет земљишта и давање у закуп земљишта, укључујући и повећање, односно смањење накнаде за тај промет</t>
  </si>
  <si>
    <t>Промет објеката, укључујући и повећање, односно смањење накнаде за тај промет</t>
  </si>
  <si>
    <t>Промет добара и услуга, осим из тач. 2.1 до 2.3, укључујући и повећање, односно смањење накнаде за тај промет</t>
  </si>
  <si>
    <t>Укупан промет (2.1+2.2+2.3+2.4)</t>
  </si>
  <si>
    <t>3. ОПОРЕЗИВИ ПРОМЕТ ДОБАРА И УСЛУГА КОЈИ ВРШИ ОБВЕЗНИК ПДВ И ОБРАЧУНАТИ ПДВ</t>
  </si>
  <si>
    <t>Општа стопа</t>
  </si>
  <si>
    <t>Посебна стопа</t>
  </si>
  <si>
    <t>Основица</t>
  </si>
  <si>
    <t>ПДВ</t>
  </si>
  <si>
    <t>Први пренос права располагања на новоизграђеним грађевинским објектима за који је порески дужник обвезник ПДВ који врши тај промет</t>
  </si>
  <si>
    <t>Промет за који је порески дужник обвезник ПДВ који врши тај промет, осим из тачке 3.1</t>
  </si>
  <si>
    <t>Пренос права располагања на грађевинским објектима за који обвезник ПДВ који врши тај промет није порески дужник</t>
  </si>
  <si>
    <t>Промет за који обвезник ПДВ који врши тај промет није порески дужник, осим из тачке 3.3</t>
  </si>
  <si>
    <t>Повећање основице, односно ПДВ</t>
  </si>
  <si>
    <t>Смањење основице, односно ПДВ</t>
  </si>
  <si>
    <t>Укупна основица и обрачунати ПДВ за промет добара и услуга (3.1+3.2+3.3+3.4+3.5+3.6+3.7)</t>
  </si>
  <si>
    <t>Накнада или део накнаде који је наплаћен пре извршеног промета и ПДВ обрачунат по том основу (аванс)</t>
  </si>
  <si>
    <t>Укупно обрачунати ПДВ (3.8+3.9)</t>
  </si>
  <si>
    <t>3а ОБРАЧУНАТИ ПДВ ЗА ПРОМЕТ ДРУГОГ ЛИЦА</t>
  </si>
  <si>
    <t>3а.1</t>
  </si>
  <si>
    <t>ПДВ за пренос права располагања на грађевинским објектима за који је порески дужник обвезник ПДВ - прималац добара</t>
  </si>
  <si>
    <t>3а.2</t>
  </si>
  <si>
    <t>ПДВ за промет добара и услуга који у Републици врши страно лице које није обвезник ПДВ, за који је порески дужник обвезник ПДВ - прималац добара и услуга</t>
  </si>
  <si>
    <t>3а.3</t>
  </si>
  <si>
    <t>ПДВ за промет добара и услуга за који је порески дужник обвезник ПДВ - прималац добара и услуга, осим из тач. 3а.1 и 3а.2, укључујући и ПДВ обрачунат у складу са чланом 10. став 3. Закона</t>
  </si>
  <si>
    <t>3а.4</t>
  </si>
  <si>
    <t>Повећање обрачунатог ПДВ</t>
  </si>
  <si>
    <t>3а.5</t>
  </si>
  <si>
    <t>Смањење обрачунатог ПДВ</t>
  </si>
  <si>
    <t>3а.6</t>
  </si>
  <si>
    <t>ПДВ за промет добара и услуга без накнаде</t>
  </si>
  <si>
    <t>3а.7</t>
  </si>
  <si>
    <r>
      <t>Укупно обрачунати</t>
    </r>
    <r>
      <rPr>
        <sz val="8"/>
        <color indexed="8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>ПДВ за</t>
    </r>
    <r>
      <rPr>
        <b/>
        <i/>
        <sz val="8"/>
        <color indexed="8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 xml:space="preserve">промет добара </t>
    </r>
    <r>
      <rPr>
        <sz val="8"/>
        <color indexed="8"/>
        <rFont val="Times New Roman"/>
        <family val="1"/>
        <charset val="238"/>
      </rPr>
      <t xml:space="preserve">и </t>
    </r>
    <r>
      <rPr>
        <b/>
        <sz val="8"/>
        <color indexed="8"/>
        <rFont val="Times New Roman"/>
        <family val="1"/>
        <charset val="238"/>
      </rPr>
      <t>услуга</t>
    </r>
    <r>
      <rPr>
        <sz val="8"/>
        <color indexed="8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>(3а.1+3а.2+3а.3+3а.4+3а.5+3а.6)</t>
    </r>
  </si>
  <si>
    <t>3а.8</t>
  </si>
  <si>
    <t>ПДВ по основу накнаде или дела накнаде који је плаћен пре извршеног промета (аванс)</t>
  </si>
  <si>
    <t>3а.9</t>
  </si>
  <si>
    <t>Укупно обрачунати ПДВ (3а.7+3а.8)</t>
  </si>
  <si>
    <t>Утврђивање основице</t>
  </si>
  <si>
    <t>Накнада коју плаћају путници, укључујући и повећање, односно смањење те накнаде</t>
  </si>
  <si>
    <t>Стварни трошкови за претходне туристичке услуге, укључујући и повећање, односно смањење тих трошкова</t>
  </si>
  <si>
    <t>Разлика (4.1.1-4.1.2)</t>
  </si>
  <si>
    <t>Обрачунати ПДВ</t>
  </si>
  <si>
    <t>4.2 Половна добра, уметничка дела, колекционарска добра и антиквитети</t>
  </si>
  <si>
    <t>Продајна цена добара, укључујући и повећање, односно смањење те цене</t>
  </si>
  <si>
    <t>Набавна цена добара, укључујући и повећање, односно смањење те цене</t>
  </si>
  <si>
    <t>5. УКУПАН ПРОМЕТ ДОБАРА И УСЛУГА И УКУПНО ОБРАЧУНАТИ ПДВ</t>
  </si>
  <si>
    <t>Износ</t>
  </si>
  <si>
    <t>Укупан опорезиви промет добара и услуга по општој стопи ПДВ (3.8+4.1.1+4.2.1)</t>
  </si>
  <si>
    <t>Укупно обрачунати ПДВ по општој стопи ПДВ (3.10+3а.9+4.1.4+4.2.4)</t>
  </si>
  <si>
    <t>Укупно обрачунати ПДВ по општој стопи ПДВ увећан за износ за који се не може умањити претходни порез из тачке 8е.6 (5.2+(8е.6 у апсолутном износу))</t>
  </si>
  <si>
    <t>Укупан опорезиви промет добара и услуга по посебној стопи ПДВ (3.8+4.2.1)</t>
  </si>
  <si>
    <t>Укупно обрачунати ПДВ по посебној стопи ПДВ (3.10+3а.9+4.2.4)</t>
  </si>
  <si>
    <t>Укупан промет добара и услуга (1.5+2.5+5.1+5.4)</t>
  </si>
  <si>
    <t>Укупно обрачунати ПДВ (5.3+5.5)</t>
  </si>
  <si>
    <t>6. УВОЗ ДОБАРА СТАВЉЕНИХ У СЛОБОДАН ПРОМЕТ У СКЛАДУ СА ЦАРИНСКИМ ПРОПИСИМА</t>
  </si>
  <si>
    <t>6.2 Увоз добара на који се плаћа ПДВ</t>
  </si>
  <si>
    <t>Основица за увоз добара</t>
  </si>
  <si>
    <t>Повећање основице за увоз добара</t>
  </si>
  <si>
    <t>Смањење основице за увоз добара</t>
  </si>
  <si>
    <t>Укупна вредност, односно основица за увоз добара (6.1+6.2.1+6.2.2+6.2.3)</t>
  </si>
  <si>
    <t>Укупан ПДВ плаћен при увозу добара, а који се може одбити као претходни порез</t>
  </si>
  <si>
    <t>7. НАБАВКА ДОБАРА И УСЛУГА ОД ПОЉОПРИВРЕДНИКА</t>
  </si>
  <si>
    <t>Вредност примљених добара и услуга, укључујући и повећање, односно смањење те вредности</t>
  </si>
  <si>
    <t>Вредност плаћених добара и услуга</t>
  </si>
  <si>
    <t>Плаћена ПДВ надокнада</t>
  </si>
  <si>
    <t>Плаћена ПДВ надокнада која се може одбити као претходни порез</t>
  </si>
  <si>
    <t>8. НАБАВКА ДОБАРА И УСЛУГА, ОСИМ НАБАВКЕ ДОБАРА И УСЛУГА ОД ПОЉОПРИВРЕДНИКА</t>
  </si>
  <si>
    <t>8а Набавка добара и услуга у Републици од обвезника ПДВ - промет за који је порески дужник испоручилац добара, односно пружалац услуга</t>
  </si>
  <si>
    <t>8а.1</t>
  </si>
  <si>
    <t>Први пренос права располагања на новоизграђеним грађевинским објектима</t>
  </si>
  <si>
    <t>8а.2</t>
  </si>
  <si>
    <t>Добра и услуге, осим добара из тачке 8а.1</t>
  </si>
  <si>
    <t>8а.3</t>
  </si>
  <si>
    <t>Добра и услуге без накнаде</t>
  </si>
  <si>
    <t>8а.4</t>
  </si>
  <si>
    <t>Измена основице за набављена добра и услуге и исправка одбитка претходног пореза по основу измене основице - повећање</t>
  </si>
  <si>
    <t>8а.5</t>
  </si>
  <si>
    <t>Измена основице за набављена добра и услуге и исправка одбитка претходног пореза по основу измене основице - смањење</t>
  </si>
  <si>
    <t>8а.6</t>
  </si>
  <si>
    <t>8а.7</t>
  </si>
  <si>
    <t>Накнада или део накнаде који је плаћен пре извршеног промета и ПДВ по том основу (аванс)</t>
  </si>
  <si>
    <t>8а.8</t>
  </si>
  <si>
    <t>Укупно обрачунати ПДВ од стране обвезника ПДВ - претходног учесника у промету (8а.1+8а.2+8а.3+8а.4+8а.5+8а.7)</t>
  </si>
  <si>
    <t>8б Набавка добара и услуга у Републици од обвезника ПДВ - промет за који је порески дужник прималац добара, односно услуга</t>
  </si>
  <si>
    <t>8б.1</t>
  </si>
  <si>
    <t>Пренос права располагања на грађевинским објектима</t>
  </si>
  <si>
    <t>8б.2</t>
  </si>
  <si>
    <t>Добра и услуге, осим добара из тачке 8б.1</t>
  </si>
  <si>
    <t>8б.3</t>
  </si>
  <si>
    <t>8б.4</t>
  </si>
  <si>
    <t>Измена основице за набављена добра и услуге - повећање</t>
  </si>
  <si>
    <t>8б.5</t>
  </si>
  <si>
    <t>Измена основице за набављена добра и услуге - смањење</t>
  </si>
  <si>
    <t>8б.6</t>
  </si>
  <si>
    <t>8б.7</t>
  </si>
  <si>
    <t>Накнада или део накнаде који је плаћен пре извршеног промета (аванс)</t>
  </si>
  <si>
    <t>8в Набавка добара и услуга у Републици од обвезника ПДВ, осим по основу промета за који постоји обавеза обрачунавања ПДВ из тач. 8а и 8б</t>
  </si>
  <si>
    <t>8в.1</t>
  </si>
  <si>
    <t>Пренос целокупне, односно дела имовине у складу са чланом 6. став 1. тачка 1) Закона, са или без накнаде или као улог, укључујући и повећање, односно смањење накнаде за тај пренос</t>
  </si>
  <si>
    <t>8в.2</t>
  </si>
  <si>
    <t>Добра и услуге уз накнаду, осим из тачке 8в.1, укључујући и повећање, односно смањење те накнаде</t>
  </si>
  <si>
    <t>8в.3</t>
  </si>
  <si>
    <t>Добра и услуге без накнаде, осим из тачке 8в.1</t>
  </si>
  <si>
    <t>8в.4</t>
  </si>
  <si>
    <t>Укупна накнада, односно вредност набављених добара и услуга (8в.1+8в.2+8в.3)</t>
  </si>
  <si>
    <t>8г.1</t>
  </si>
  <si>
    <t>Добра и услуге</t>
  </si>
  <si>
    <t>8г.2</t>
  </si>
  <si>
    <t>8г.3</t>
  </si>
  <si>
    <t>Измена основице - повећање</t>
  </si>
  <si>
    <t>8г.4</t>
  </si>
  <si>
    <t>Измена основице - смањење</t>
  </si>
  <si>
    <t>8г.5</t>
  </si>
  <si>
    <t>Укупна основица за набављена добра и услуге (8г.1+8г.2+8г.3+8г.4)</t>
  </si>
  <si>
    <t>8г.6</t>
  </si>
  <si>
    <t>Накнада или део накнаде плаћен пре извршеног промета (аванс)</t>
  </si>
  <si>
    <t>8д Набавка добара и услуга, осим из тач. 8а до 8г</t>
  </si>
  <si>
    <t>8д.1</t>
  </si>
  <si>
    <t>Добра и услуге набављени у Републици од страних лица која нису обвезници ПДВ - промет за који не постоји обавеза обрачунавања ПДВ, као и повећање, односно смањење накнаде за та добра и услуге, укључујући и набавку без накнаде</t>
  </si>
  <si>
    <t>8д.2</t>
  </si>
  <si>
    <t>Добра и услуге набављени у Републици од лица са територије Републике која нису обвезници ПДВ, као и повећање, односно смањење накнаде за та добра и услуге, укључујући и набавку без накнаде</t>
  </si>
  <si>
    <t>8д.3</t>
  </si>
  <si>
    <t>Добра и услуге набављени ван Републике, као и повећање, односно смањење накнаде за та добра и услуге, укључујући и набавку без накнаде</t>
  </si>
  <si>
    <t>8ђ Укупна основица, накнада, односно вредност набављених добара и услуга (8а.6+8б.6+8в.4+8г.5+8д.1+8д.2+8д.3)</t>
  </si>
  <si>
    <t>8е.1</t>
  </si>
  <si>
    <t>Укупно обрачунати ПДВ за промет набављених добара и услуга за који је порески дужник обвезник ПДВ - испоручилац добара, односно пружалац услуга, а који се може одбити као претходни порез (8а.8 умањен за износ ПДВ који се не може одбити као претходни порез)</t>
  </si>
  <si>
    <t>8е.2</t>
  </si>
  <si>
    <t>Укупно обрачунати ПДВ за промет набављених добара и услуга за који је порески дужник обвезник ПДВ - прималац добара, односно услуга, а који се може одбити као претходни порез (3а.9 умањен за износ ПДВ који се не може одбити као претходни порез)</t>
  </si>
  <si>
    <t>8е.3</t>
  </si>
  <si>
    <t>Исправка одбитка - повећање претходног пореза, осим по основу измене основице за промет добара и услуга и по основу увоза добара</t>
  </si>
  <si>
    <t>8е.4</t>
  </si>
  <si>
    <r>
      <t>Исправка</t>
    </r>
    <r>
      <rPr>
        <b/>
        <sz val="8"/>
        <color indexed="8"/>
        <rFont val="Times New Roman"/>
        <family val="1"/>
        <charset val="238"/>
      </rPr>
      <t xml:space="preserve"> </t>
    </r>
    <r>
      <rPr>
        <sz val="8"/>
        <color indexed="8"/>
        <rFont val="Times New Roman"/>
        <family val="1"/>
        <charset val="238"/>
      </rPr>
      <t>одбитка - смањење претходног пореза, осим по основу измене основице за промет добара и услуга</t>
    </r>
  </si>
  <si>
    <t>8е.5</t>
  </si>
  <si>
    <t>Укупно обрачунати ПДВ за промет добара и услуга који се може одбити као претходни порез (8е.1+8е.2+8е.3+8е.4)</t>
  </si>
  <si>
    <t>8е.6</t>
  </si>
  <si>
    <t>Укупно обрачунати ПДВ за промет добара и услуга који се може одбити као претходни порез увећан за износ за који се не може умањити обрачунати ПДВ (8е.5+(5.2+5.5 у апсолутном износу))</t>
  </si>
  <si>
    <t>9а ПДВ КОЈИ СЕ У ПОРЕСКОЈ ПРИЈАВИ ИСКАЗУЈЕ КАО ПРЕТХОДНИ ПОРЕЗ</t>
  </si>
  <si>
    <t>9а.1</t>
  </si>
  <si>
    <t>ПДВ плаћен при увозу добара</t>
  </si>
  <si>
    <t>9а.2</t>
  </si>
  <si>
    <t>ПДВ надокнада плаћена пољопривреднику</t>
  </si>
  <si>
    <t>9а.3</t>
  </si>
  <si>
    <t>ПДВ по основу набавки добара и услуга, осим из тач. 9а.1 и 9а.2</t>
  </si>
  <si>
    <t>9а.4</t>
  </si>
  <si>
    <t>Укупан ПДВ који се у пореској пријави исказује као претходни порез (9а.1+9а.2+9а.3)</t>
  </si>
  <si>
    <t>10. ПОРЕСКА ОБАВЕЗА (5.7-9а.4)</t>
  </si>
  <si>
    <t>Промет добара и услуга извршен ван Републике</t>
  </si>
  <si>
    <t>Пренос целокупне, односно дела имовине у складу са чланом 6. став 1. тачка 1) Закона</t>
  </si>
  <si>
    <t>Промет добара и услуга из члана 6. Закона, осим из тачке 11.2</t>
  </si>
  <si>
    <t>Напомена: У поља 11.1 до 11.3 уносе се и износи по основу наплаћене накнаде, односно дела накнаде пре извршеног промета, односно преноса (аванс).</t>
  </si>
  <si>
    <t>1. ПРОМЕТ ДОБАРА И УСЛУГА ЗА КОЈИ ЈЕ ПРОПИСАНО ПОРЕСКО ОСЛОБОЂЕЊЕ СА ПРАВОМ НА ОДБИТАК ПРЕТХОДНОГ ПОРЕЗА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</si>
  <si>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</si>
  <si>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</si>
  <si>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</si>
  <si>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</si>
  <si>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</si>
  <si>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</si>
  <si>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</si>
  <si>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</si>
  <si>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</si>
  <si>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</si>
  <si>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</si>
  <si>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</si>
  <si>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</si>
  <si>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</si>
  <si>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</si>
  <si>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</si>
  <si>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</si>
  <si>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</si>
  <si>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</si>
  <si>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</si>
  <si>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</si>
  <si>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</si>
  <si>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</si>
  <si>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</si>
  <si>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</si>
  <si>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</si>
  <si>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</si>
  <si>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</si>
  <si>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</si>
  <si>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</si>
  <si>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</si>
  <si>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</si>
  <si>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Општа
стопа</t>
  </si>
  <si>
    <t>Посебна
стопа</t>
  </si>
  <si>
    <t>5.1</t>
  </si>
  <si>
    <t>5.2</t>
  </si>
  <si>
    <t>5.3</t>
  </si>
  <si>
    <t>5.4</t>
  </si>
  <si>
    <t>5.5</t>
  </si>
  <si>
    <t>5.6</t>
  </si>
  <si>
    <t>5.7</t>
  </si>
  <si>
    <t>6.2.3</t>
  </si>
  <si>
    <t>6.3</t>
  </si>
  <si>
    <t>6.4</t>
  </si>
  <si>
    <t>6.2.1</t>
  </si>
  <si>
    <t>6.2.2</t>
  </si>
  <si>
    <t>ПДВ
надокнада</t>
  </si>
  <si>
    <t>Вредност
добара и услуга</t>
  </si>
  <si>
    <t>7.1</t>
  </si>
  <si>
    <t>7.2</t>
  </si>
  <si>
    <t>7.3</t>
  </si>
  <si>
    <t>7.4</t>
  </si>
  <si>
    <t>Укупна основица за набављена добра и услуге (8а.1+8а.2+8а.3+8а.4+8а.5)</t>
  </si>
  <si>
    <t>Укупна основица за набављена добра и услуге (8б.1+8б.2+8б.3+8б.4+8б.5)</t>
  </si>
  <si>
    <t>8г Набавка добара и услуга у Републици од страних лица која нису обвезници ПДВ - промет за који постоји обавеза обрачунавања ПДВ</t>
  </si>
  <si>
    <t>8е ПДВ ЗА ПРОМЕТ ДОБАРА И УСЛУГА КОЈИ СЕ МОЖЕ ОДБИТИ КАО ПРЕТХОДНИ ПОРЕЗ И ИСПРАВКЕ ОДБИТКА ПРЕТХОДНОГ ПОРЕЗА</t>
  </si>
  <si>
    <t>9. УКУПНА ВРЕДНОСТ НАБАВЉЕНИХ ДОБАРА И УСЛУГА, УКЉУЧУЈУЋИ И УВОЗ
 ДОБАРА СТАВЉЕНИХ У СЛОБОДАН ПРОМЕТ (6.3+7.1+8ђ)</t>
  </si>
  <si>
    <t>11.1</t>
  </si>
  <si>
    <t>11.2</t>
  </si>
  <si>
    <t>11.3</t>
  </si>
  <si>
    <r>
      <t>4.1</t>
    </r>
    <r>
      <rPr>
        <sz val="8"/>
        <color indexed="8"/>
        <rFont val="Cambria"/>
        <family val="1"/>
        <charset val="238"/>
      </rPr>
      <t xml:space="preserve"> </t>
    </r>
    <r>
      <rPr>
        <b/>
        <sz val="8"/>
        <color indexed="8"/>
        <rFont val="Cambria"/>
        <family val="1"/>
        <charset val="238"/>
      </rPr>
      <t>Туристичке агенције</t>
    </r>
  </si>
  <si>
    <t>Разлика (4.2.1-4.2.2)</t>
  </si>
  <si>
    <t>11. ПРОМЕТ ДОБАРА И УСЛУГА ИЗВРШЕН ВАН РЕПУБЛИКЕ И ДРУГИ ПРОМЕТ 
КОЈИ НЕ ПОДЛЕЖЕ ПДВ</t>
  </si>
  <si>
    <t>4. ПОСЕБНИ ПОСТУПЦИ ОПОРЕЗИВАЊА</t>
  </si>
  <si>
    <t>6.1 Вредност добара за чији је увоз прописано пореско ослобођење, укључујући и повећање, односно смањење вредности тих добара</t>
  </si>
  <si>
    <r>
      <t xml:space="preserve">ПРЕГЛЕД ОБРАЧУНА ПДВ
ЗА ПОРЕСКИ ПЕРИОД ОД </t>
    </r>
    <r>
      <rPr>
        <b/>
        <u/>
        <sz val="11"/>
        <color indexed="8"/>
        <rFont val="Times New Roman"/>
        <family val="1"/>
        <charset val="238"/>
      </rPr>
      <t xml:space="preserve">                </t>
    </r>
    <r>
      <rPr>
        <b/>
        <sz val="11"/>
        <color indexed="8"/>
        <rFont val="Times New Roman"/>
        <family val="1"/>
        <charset val="238"/>
      </rPr>
      <t xml:space="preserve"> ДО </t>
    </r>
    <r>
      <rPr>
        <b/>
        <u/>
        <sz val="11"/>
        <color indexed="8"/>
        <rFont val="Times New Roman"/>
        <family val="1"/>
        <charset val="238"/>
      </rPr>
      <t xml:space="preserve">               </t>
    </r>
    <r>
      <rPr>
        <b/>
        <sz val="11"/>
        <color indexed="8"/>
        <rFont val="Times New Roman"/>
        <family val="1"/>
        <charset val="238"/>
      </rPr>
      <t xml:space="preserve"> 20</t>
    </r>
    <r>
      <rPr>
        <b/>
        <u/>
        <sz val="11"/>
        <color indexed="8"/>
        <rFont val="Times New Roman"/>
        <family val="1"/>
        <charset val="238"/>
      </rPr>
      <t xml:space="preserve">    </t>
    </r>
    <r>
      <rPr>
        <b/>
        <sz val="11"/>
        <color indexed="8"/>
        <rFont val="Times New Roman"/>
        <family val="1"/>
        <charset val="238"/>
      </rPr>
      <t>. ГОДИНЕ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</si>
</sst>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sz val="8"/>
      <color indexed="8"/>
      <name val="Cambria"/>
      <family val="1"/>
      <charset val="238"/>
    </font>
    <font>
      <b/>
      <sz val="8"/>
      <color indexed="8"/>
      <name val="Cambria"/>
      <family val="1"/>
      <charset val="238"/>
    </font>
    <font>
      <b/>
      <sz val="11"/>
      <color indexed="8"/>
      <name val="Times New Roman"/>
      <family val="1"/>
      <charset val="238"/>
    </font>
    <font>
      <b/>
      <u/>
      <sz val="11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b/>
      <sz val="8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49" fontId="9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3" fontId="9" fillId="2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3" fontId="12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 applyProtection="1">
      <alignment horizontal="right" vertical="center" wrapText="1"/>
      <protection locked="0"/>
    </xf>
    <xf numFmtId="3" fontId="12" fillId="0" borderId="1" xfId="0" applyNumberFormat="1" applyFont="1" applyBorder="1" applyAlignment="1" applyProtection="1">
      <alignment horizontal="right" vertical="center" wrapText="1"/>
      <protection locked="0"/>
    </xf>
    <xf numFmtId="3" fontId="12" fillId="0" borderId="1" xfId="0" applyNumberFormat="1" applyFont="1" applyBorder="1" applyAlignment="1" applyProtection="1">
      <alignment horizontal="right" vertical="center"/>
      <protection locked="0"/>
    </xf>
    <xf numFmtId="3" fontId="12" fillId="0" borderId="2" xfId="0" applyNumberFormat="1" applyFont="1" applyBorder="1" applyAlignment="1" applyProtection="1">
      <alignment horizontal="right" vertical="center"/>
      <protection locked="0"/>
    </xf>
    <xf numFmtId="3" fontId="9" fillId="2" borderId="1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 applyProtection="1">
      <alignment horizontal="right" vertical="center" wrapText="1"/>
      <protection locked="0"/>
    </xf>
    <xf numFmtId="0" fontId="13" fillId="0" borderId="1" xfId="0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0" borderId="3" xfId="0" applyNumberFormat="1" applyFont="1" applyBorder="1" applyAlignment="1" applyProtection="1">
      <alignment horizontal="right" vertical="center"/>
      <protection locked="0"/>
    </xf>
    <xf numFmtId="3" fontId="12" fillId="0" borderId="4" xfId="0" applyNumberFormat="1" applyFont="1" applyBorder="1" applyAlignment="1" applyProtection="1">
      <alignment horizontal="right" vertical="center"/>
      <protection locked="0"/>
    </xf>
    <xf numFmtId="3" fontId="12" fillId="0" borderId="2" xfId="0" applyNumberFormat="1" applyFont="1" applyBorder="1" applyAlignment="1" applyProtection="1">
      <alignment horizontal="right" vertical="center"/>
      <protection locked="0"/>
    </xf>
    <xf numFmtId="3" fontId="12" fillId="0" borderId="3" xfId="0" applyNumberFormat="1" applyFont="1" applyBorder="1" applyAlignment="1">
      <alignment horizontal="right" vertical="center"/>
    </xf>
    <xf numFmtId="3" fontId="12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3" fontId="12" fillId="0" borderId="1" xfId="0" applyNumberFormat="1" applyFont="1" applyBorder="1" applyAlignment="1" applyProtection="1">
      <alignment horizontal="right" vertical="center"/>
      <protection locked="0"/>
    </xf>
    <xf numFmtId="3" fontId="12" fillId="0" borderId="1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3" fontId="9" fillId="0" borderId="1" xfId="0" applyNumberFormat="1" applyFont="1" applyBorder="1" applyAlignment="1" applyProtection="1">
      <alignment horizontal="right" vertical="center" wrapText="1"/>
      <protection locked="0"/>
    </xf>
    <xf numFmtId="3" fontId="9" fillId="0" borderId="3" xfId="0" applyNumberFormat="1" applyFont="1" applyBorder="1" applyAlignment="1">
      <alignment horizontal="right" vertical="center" wrapText="1"/>
    </xf>
    <xf numFmtId="3" fontId="9" fillId="0" borderId="4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3" fontId="9" fillId="0" borderId="3" xfId="0" applyNumberFormat="1" applyFont="1" applyBorder="1" applyAlignment="1" applyProtection="1">
      <alignment horizontal="right" vertical="center" wrapText="1"/>
      <protection locked="0"/>
    </xf>
    <xf numFmtId="3" fontId="9" fillId="0" borderId="4" xfId="0" applyNumberFormat="1" applyFont="1" applyBorder="1" applyAlignment="1" applyProtection="1">
      <alignment horizontal="right" vertical="center" wrapText="1"/>
      <protection locked="0"/>
    </xf>
    <xf numFmtId="0" fontId="0" fillId="0" borderId="4" xfId="0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right" vertical="center"/>
      <protection locked="0"/>
    </xf>
    <xf numFmtId="3" fontId="9" fillId="0" borderId="1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vertical="center" wrapText="1"/>
    </xf>
    <xf numFmtId="3" fontId="12" fillId="0" borderId="1" xfId="0" applyNumberFormat="1" applyFont="1" applyBorder="1" applyAlignment="1" applyProtection="1">
      <alignment vertical="center" wrapText="1"/>
      <protection locked="0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right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G150"/>
  <sheetViews>
    <sheetView tabSelected="1" topLeftCell="A95" zoomScale="130" zoomScaleNormal="130" workbookViewId="0">
      <selection activeCell="D107" sqref="D107:G107"/>
    </sheetView>
  </sheetViews>
  <sheetFormatPr defaultColWidth="9.109375" defaultRowHeight="10.199999999999999" x14ac:dyDescent="0.3"/>
  <cols>
    <col min="1" max="1" width="5.44140625" style="5" customWidth="1"/>
    <col min="2" max="2" width="29.109375" style="5" customWidth="1"/>
    <col min="3" max="3" width="24" style="5" customWidth="1"/>
    <col min="4" max="16384" width="9.109375" style="5"/>
  </cols>
  <sheetData>
    <row r="1" spans="1:7" ht="27" customHeight="1" x14ac:dyDescent="0.3">
      <c r="A1" s="92" t="s">
        <v>0</v>
      </c>
      <c r="B1" s="92"/>
      <c r="C1" s="92"/>
      <c r="D1" s="92"/>
      <c r="E1" s="92"/>
      <c r="F1" s="92"/>
      <c r="G1" s="92"/>
    </row>
    <row r="2" spans="1:7" ht="59.25" customHeight="1" x14ac:dyDescent="0.3">
      <c r="A2" s="93" t="s">
        <v>231</v>
      </c>
      <c r="B2" s="94"/>
      <c r="C2" s="94"/>
      <c r="D2" s="94"/>
      <c r="E2" s="94"/>
      <c r="F2" s="94"/>
      <c r="G2" s="94"/>
    </row>
    <row r="3" spans="1:7" ht="15" customHeight="1" x14ac:dyDescent="0.3">
      <c r="A3" s="95" t="s">
        <v>1</v>
      </c>
      <c r="B3" s="95"/>
      <c r="C3" s="96"/>
      <c r="D3" s="96"/>
      <c r="E3" s="96"/>
      <c r="F3" s="96"/>
      <c r="G3" s="96"/>
    </row>
    <row r="4" spans="1:7" ht="15" customHeight="1" x14ac:dyDescent="0.3">
      <c r="A4" s="87" t="s">
        <v>2</v>
      </c>
      <c r="B4" s="87"/>
      <c r="C4" s="88"/>
      <c r="D4" s="88"/>
      <c r="E4" s="88"/>
      <c r="F4" s="88"/>
      <c r="G4" s="88"/>
    </row>
    <row r="5" spans="1:7" ht="15" customHeight="1" x14ac:dyDescent="0.3">
      <c r="A5" s="87" t="s">
        <v>3</v>
      </c>
      <c r="B5" s="87"/>
      <c r="C5" s="88"/>
      <c r="D5" s="88"/>
      <c r="E5" s="88"/>
      <c r="F5" s="88"/>
      <c r="G5" s="88"/>
    </row>
    <row r="6" spans="1:7" ht="25.5" customHeight="1" x14ac:dyDescent="0.2">
      <c r="A6" s="89" t="s">
        <v>4</v>
      </c>
      <c r="B6" s="89"/>
      <c r="C6" s="89"/>
      <c r="D6" s="89"/>
      <c r="E6" s="89"/>
      <c r="F6" s="89"/>
      <c r="G6" s="89"/>
    </row>
    <row r="7" spans="1:7" ht="32.1" customHeight="1" x14ac:dyDescent="0.3">
      <c r="A7" s="26" t="s">
        <v>165</v>
      </c>
      <c r="B7" s="27"/>
      <c r="C7" s="27"/>
      <c r="D7" s="27"/>
      <c r="E7" s="28"/>
      <c r="F7" s="90" t="s">
        <v>5</v>
      </c>
      <c r="G7" s="91"/>
    </row>
    <row r="8" spans="1:7" ht="26.1" customHeight="1" x14ac:dyDescent="0.3">
      <c r="A8" s="1" t="s">
        <v>166</v>
      </c>
      <c r="B8" s="22" t="s">
        <v>6</v>
      </c>
      <c r="C8" s="22"/>
      <c r="D8" s="22"/>
      <c r="E8" s="22"/>
      <c r="F8" s="23"/>
      <c r="G8" s="23"/>
    </row>
    <row r="9" spans="1:7" ht="26.1" customHeight="1" x14ac:dyDescent="0.3">
      <c r="A9" s="1" t="s">
        <v>167</v>
      </c>
      <c r="B9" s="22" t="s">
        <v>7</v>
      </c>
      <c r="C9" s="22"/>
      <c r="D9" s="22"/>
      <c r="E9" s="22"/>
      <c r="F9" s="23"/>
      <c r="G9" s="23"/>
    </row>
    <row r="10" spans="1:7" ht="26.1" customHeight="1" x14ac:dyDescent="0.3">
      <c r="A10" s="1" t="s">
        <v>168</v>
      </c>
      <c r="B10" s="22" t="s">
        <v>8</v>
      </c>
      <c r="C10" s="22"/>
      <c r="D10" s="22"/>
      <c r="E10" s="22"/>
      <c r="F10" s="23"/>
      <c r="G10" s="23"/>
    </row>
    <row r="11" spans="1:7" ht="24" customHeight="1" x14ac:dyDescent="0.3">
      <c r="A11" s="1" t="s">
        <v>169</v>
      </c>
      <c r="B11" s="22" t="s">
        <v>9</v>
      </c>
      <c r="C11" s="22"/>
      <c r="D11" s="22"/>
      <c r="E11" s="22"/>
      <c r="F11" s="23"/>
      <c r="G11" s="23"/>
    </row>
    <row r="12" spans="1:7" ht="17.100000000000001" customHeight="1" x14ac:dyDescent="0.3">
      <c r="A12" s="2" t="s">
        <v>170</v>
      </c>
      <c r="B12" s="24" t="s">
        <v>10</v>
      </c>
      <c r="C12" s="24"/>
      <c r="D12" s="24"/>
      <c r="E12" s="24"/>
      <c r="F12" s="33">
        <f>SUM(F8:G11)</f>
        <v>0</v>
      </c>
      <c r="G12" s="33"/>
    </row>
    <row r="13" spans="1:7" ht="17.100000000000001" customHeight="1" x14ac:dyDescent="0.3">
      <c r="A13" s="1" t="s">
        <v>171</v>
      </c>
      <c r="B13" s="22" t="s">
        <v>11</v>
      </c>
      <c r="C13" s="22"/>
      <c r="D13" s="22"/>
      <c r="E13" s="22"/>
      <c r="F13" s="23"/>
      <c r="G13" s="23"/>
    </row>
    <row r="14" spans="1:7" ht="17.100000000000001" customHeight="1" x14ac:dyDescent="0.3">
      <c r="A14" s="1" t="s">
        <v>172</v>
      </c>
      <c r="B14" s="22" t="s">
        <v>12</v>
      </c>
      <c r="C14" s="22"/>
      <c r="D14" s="22"/>
      <c r="E14" s="22"/>
      <c r="F14" s="23"/>
      <c r="G14" s="23"/>
    </row>
    <row r="15" spans="1:7" ht="15.75" customHeight="1" x14ac:dyDescent="0.3"/>
    <row r="16" spans="1:7" ht="32.1" customHeight="1" x14ac:dyDescent="0.3">
      <c r="A16" s="30" t="s">
        <v>13</v>
      </c>
      <c r="B16" s="84"/>
      <c r="C16" s="84"/>
      <c r="D16" s="84"/>
      <c r="E16" s="84"/>
      <c r="F16" s="85" t="s">
        <v>5</v>
      </c>
      <c r="G16" s="86"/>
    </row>
    <row r="17" spans="1:7" ht="17.100000000000001" customHeight="1" x14ac:dyDescent="0.3">
      <c r="A17" s="1" t="s">
        <v>173</v>
      </c>
      <c r="B17" s="22" t="s">
        <v>14</v>
      </c>
      <c r="C17" s="22"/>
      <c r="D17" s="22"/>
      <c r="E17" s="22"/>
      <c r="F17" s="23"/>
      <c r="G17" s="23"/>
    </row>
    <row r="18" spans="1:7" ht="17.100000000000001" customHeight="1" x14ac:dyDescent="0.3">
      <c r="A18" s="1" t="s">
        <v>174</v>
      </c>
      <c r="B18" s="22" t="s">
        <v>15</v>
      </c>
      <c r="C18" s="22"/>
      <c r="D18" s="22"/>
      <c r="E18" s="22"/>
      <c r="F18" s="23"/>
      <c r="G18" s="23"/>
    </row>
    <row r="19" spans="1:7" ht="17.100000000000001" customHeight="1" x14ac:dyDescent="0.3">
      <c r="A19" s="1" t="s">
        <v>175</v>
      </c>
      <c r="B19" s="22" t="s">
        <v>16</v>
      </c>
      <c r="C19" s="22"/>
      <c r="D19" s="22"/>
      <c r="E19" s="22"/>
      <c r="F19" s="23"/>
      <c r="G19" s="23"/>
    </row>
    <row r="20" spans="1:7" ht="17.100000000000001" customHeight="1" x14ac:dyDescent="0.3">
      <c r="A20" s="1" t="s">
        <v>176</v>
      </c>
      <c r="B20" s="22" t="s">
        <v>17</v>
      </c>
      <c r="C20" s="22"/>
      <c r="D20" s="22"/>
      <c r="E20" s="22"/>
      <c r="F20" s="23"/>
      <c r="G20" s="23"/>
    </row>
    <row r="21" spans="1:7" ht="17.100000000000001" customHeight="1" x14ac:dyDescent="0.3">
      <c r="A21" s="2" t="s">
        <v>177</v>
      </c>
      <c r="B21" s="24" t="s">
        <v>18</v>
      </c>
      <c r="C21" s="24"/>
      <c r="D21" s="24"/>
      <c r="E21" s="24"/>
      <c r="F21" s="33">
        <f>SUM(F17:G20)</f>
        <v>0</v>
      </c>
      <c r="G21" s="33"/>
    </row>
    <row r="22" spans="1:7" ht="17.100000000000001" customHeight="1" x14ac:dyDescent="0.3">
      <c r="A22" s="1" t="s">
        <v>178</v>
      </c>
      <c r="B22" s="22" t="s">
        <v>11</v>
      </c>
      <c r="C22" s="22"/>
      <c r="D22" s="22"/>
      <c r="E22" s="22"/>
      <c r="F22" s="23"/>
      <c r="G22" s="23"/>
    </row>
    <row r="23" spans="1:7" ht="17.100000000000001" customHeight="1" x14ac:dyDescent="0.3">
      <c r="A23" s="1" t="s">
        <v>179</v>
      </c>
      <c r="B23" s="22" t="s">
        <v>12</v>
      </c>
      <c r="C23" s="22"/>
      <c r="D23" s="22"/>
      <c r="E23" s="22"/>
      <c r="F23" s="23"/>
      <c r="G23" s="23"/>
    </row>
    <row r="24" spans="1:7" ht="16.5" customHeight="1" x14ac:dyDescent="0.3"/>
    <row r="25" spans="1:7" ht="15.9" customHeight="1" x14ac:dyDescent="0.3">
      <c r="A25" s="30" t="s">
        <v>19</v>
      </c>
      <c r="B25" s="30"/>
      <c r="C25" s="30"/>
      <c r="D25" s="30" t="s">
        <v>20</v>
      </c>
      <c r="E25" s="30"/>
      <c r="F25" s="30" t="s">
        <v>21</v>
      </c>
      <c r="G25" s="30"/>
    </row>
    <row r="26" spans="1:7" ht="15.9" customHeight="1" x14ac:dyDescent="0.3">
      <c r="A26" s="30"/>
      <c r="B26" s="30"/>
      <c r="C26" s="30"/>
      <c r="D26" s="13" t="s">
        <v>22</v>
      </c>
      <c r="E26" s="13" t="s">
        <v>23</v>
      </c>
      <c r="F26" s="13" t="s">
        <v>22</v>
      </c>
      <c r="G26" s="13" t="s">
        <v>23</v>
      </c>
    </row>
    <row r="27" spans="1:7" ht="26.1" customHeight="1" x14ac:dyDescent="0.3">
      <c r="A27" s="1" t="s">
        <v>180</v>
      </c>
      <c r="B27" s="22" t="s">
        <v>24</v>
      </c>
      <c r="C27" s="22"/>
      <c r="D27" s="16"/>
      <c r="E27" s="16"/>
      <c r="F27" s="16"/>
      <c r="G27" s="16"/>
    </row>
    <row r="28" spans="1:7" ht="26.1" customHeight="1" x14ac:dyDescent="0.3">
      <c r="A28" s="1" t="s">
        <v>181</v>
      </c>
      <c r="B28" s="22" t="s">
        <v>25</v>
      </c>
      <c r="C28" s="22"/>
      <c r="D28" s="16"/>
      <c r="E28" s="16"/>
      <c r="F28" s="16"/>
      <c r="G28" s="16"/>
    </row>
    <row r="29" spans="1:7" ht="25.5" customHeight="1" x14ac:dyDescent="0.3">
      <c r="A29" s="1" t="s">
        <v>182</v>
      </c>
      <c r="B29" s="22" t="s">
        <v>26</v>
      </c>
      <c r="C29" s="22"/>
      <c r="D29" s="16"/>
      <c r="E29" s="20"/>
      <c r="F29" s="16"/>
      <c r="G29" s="20"/>
    </row>
    <row r="30" spans="1:7" ht="26.1" customHeight="1" x14ac:dyDescent="0.3">
      <c r="A30" s="1" t="s">
        <v>183</v>
      </c>
      <c r="B30" s="22" t="s">
        <v>27</v>
      </c>
      <c r="C30" s="22"/>
      <c r="D30" s="16"/>
      <c r="E30" s="20"/>
      <c r="F30" s="16"/>
      <c r="G30" s="20"/>
    </row>
    <row r="31" spans="1:7" ht="17.100000000000001" customHeight="1" x14ac:dyDescent="0.3">
      <c r="A31" s="1" t="s">
        <v>184</v>
      </c>
      <c r="B31" s="22" t="s">
        <v>28</v>
      </c>
      <c r="C31" s="22"/>
      <c r="D31" s="16"/>
      <c r="E31" s="16"/>
      <c r="F31" s="16"/>
      <c r="G31" s="16"/>
    </row>
    <row r="32" spans="1:7" ht="17.100000000000001" customHeight="1" x14ac:dyDescent="0.3">
      <c r="A32" s="1" t="s">
        <v>185</v>
      </c>
      <c r="B32" s="22" t="s">
        <v>29</v>
      </c>
      <c r="C32" s="22"/>
      <c r="D32" s="16"/>
      <c r="E32" s="16"/>
      <c r="F32" s="16"/>
      <c r="G32" s="16"/>
    </row>
    <row r="33" spans="1:7" ht="17.100000000000001" customHeight="1" x14ac:dyDescent="0.3">
      <c r="A33" s="1" t="s">
        <v>186</v>
      </c>
      <c r="B33" s="22" t="s">
        <v>11</v>
      </c>
      <c r="C33" s="22"/>
      <c r="D33" s="16"/>
      <c r="E33" s="16"/>
      <c r="F33" s="16"/>
      <c r="G33" s="16"/>
    </row>
    <row r="34" spans="1:7" ht="27.75" customHeight="1" x14ac:dyDescent="0.3">
      <c r="A34" s="2" t="s">
        <v>187</v>
      </c>
      <c r="B34" s="24" t="s">
        <v>30</v>
      </c>
      <c r="C34" s="24"/>
      <c r="D34" s="14">
        <f>SUM(D27:D33)</f>
        <v>0</v>
      </c>
      <c r="E34" s="14">
        <f>SUM(E27:E33)</f>
        <v>0</v>
      </c>
      <c r="F34" s="14">
        <f>SUM(F27:F33)</f>
        <v>0</v>
      </c>
      <c r="G34" s="14">
        <f>SUM(G27:G33)</f>
        <v>0</v>
      </c>
    </row>
    <row r="35" spans="1:7" ht="26.1" customHeight="1" x14ac:dyDescent="0.3">
      <c r="A35" s="1" t="s">
        <v>188</v>
      </c>
      <c r="B35" s="22" t="s">
        <v>31</v>
      </c>
      <c r="C35" s="22"/>
      <c r="D35" s="16"/>
      <c r="E35" s="16"/>
      <c r="F35" s="16"/>
      <c r="G35" s="16"/>
    </row>
    <row r="36" spans="1:7" ht="17.100000000000001" customHeight="1" x14ac:dyDescent="0.3">
      <c r="A36" s="2" t="s">
        <v>189</v>
      </c>
      <c r="B36" s="24" t="s">
        <v>32</v>
      </c>
      <c r="C36" s="24"/>
      <c r="D36" s="6"/>
      <c r="E36" s="14">
        <f>SUM(E34:E35)</f>
        <v>0</v>
      </c>
      <c r="F36" s="6"/>
      <c r="G36" s="14">
        <f>SUM(G34:G35)</f>
        <v>0</v>
      </c>
    </row>
    <row r="37" spans="1:7" ht="21" customHeight="1" x14ac:dyDescent="0.3"/>
    <row r="38" spans="1:7" ht="15.9" customHeight="1" x14ac:dyDescent="0.3">
      <c r="A38" s="30" t="s">
        <v>33</v>
      </c>
      <c r="B38" s="30"/>
      <c r="C38" s="30"/>
      <c r="D38" s="30" t="s">
        <v>20</v>
      </c>
      <c r="E38" s="30"/>
      <c r="F38" s="30" t="s">
        <v>21</v>
      </c>
      <c r="G38" s="30"/>
    </row>
    <row r="39" spans="1:7" ht="15.9" customHeight="1" x14ac:dyDescent="0.3">
      <c r="A39" s="30"/>
      <c r="B39" s="30"/>
      <c r="C39" s="30"/>
      <c r="D39" s="30" t="s">
        <v>23</v>
      </c>
      <c r="E39" s="30"/>
      <c r="F39" s="30" t="s">
        <v>23</v>
      </c>
      <c r="G39" s="30"/>
    </row>
    <row r="40" spans="1:7" ht="30" customHeight="1" x14ac:dyDescent="0.3">
      <c r="A40" s="3" t="s">
        <v>34</v>
      </c>
      <c r="B40" s="22" t="s">
        <v>35</v>
      </c>
      <c r="C40" s="22"/>
      <c r="D40" s="64"/>
      <c r="E40" s="64"/>
      <c r="F40" s="64"/>
      <c r="G40" s="64"/>
    </row>
    <row r="41" spans="1:7" ht="39" customHeight="1" x14ac:dyDescent="0.3">
      <c r="A41" s="3" t="s">
        <v>36</v>
      </c>
      <c r="B41" s="22" t="s">
        <v>37</v>
      </c>
      <c r="C41" s="22"/>
      <c r="D41" s="64"/>
      <c r="E41" s="64"/>
      <c r="F41" s="64"/>
      <c r="G41" s="64"/>
    </row>
    <row r="42" spans="1:7" ht="40.5" customHeight="1" x14ac:dyDescent="0.3">
      <c r="A42" s="3" t="s">
        <v>38</v>
      </c>
      <c r="B42" s="22" t="s">
        <v>39</v>
      </c>
      <c r="C42" s="22"/>
      <c r="D42" s="64"/>
      <c r="E42" s="64"/>
      <c r="F42" s="64"/>
      <c r="G42" s="64"/>
    </row>
    <row r="43" spans="1:7" ht="19.5" customHeight="1" x14ac:dyDescent="0.3">
      <c r="A43" s="3" t="s">
        <v>40</v>
      </c>
      <c r="B43" s="22" t="s">
        <v>41</v>
      </c>
      <c r="C43" s="22"/>
      <c r="D43" s="64"/>
      <c r="E43" s="64"/>
      <c r="F43" s="64"/>
      <c r="G43" s="64"/>
    </row>
    <row r="44" spans="1:7" ht="18.75" customHeight="1" x14ac:dyDescent="0.3">
      <c r="A44" s="3" t="s">
        <v>42</v>
      </c>
      <c r="B44" s="22" t="s">
        <v>43</v>
      </c>
      <c r="C44" s="22"/>
      <c r="D44" s="64"/>
      <c r="E44" s="64"/>
      <c r="F44" s="64"/>
      <c r="G44" s="64"/>
    </row>
    <row r="45" spans="1:7" ht="18.75" customHeight="1" x14ac:dyDescent="0.3">
      <c r="A45" s="3" t="s">
        <v>44</v>
      </c>
      <c r="B45" s="22" t="s">
        <v>45</v>
      </c>
      <c r="C45" s="22"/>
      <c r="D45" s="64"/>
      <c r="E45" s="64"/>
      <c r="F45" s="64"/>
      <c r="G45" s="64"/>
    </row>
    <row r="46" spans="1:7" ht="26.1" customHeight="1" x14ac:dyDescent="0.3">
      <c r="A46" s="4" t="s">
        <v>46</v>
      </c>
      <c r="B46" s="24" t="s">
        <v>47</v>
      </c>
      <c r="C46" s="24"/>
      <c r="D46" s="73">
        <f>SUM(D40:E45)</f>
        <v>0</v>
      </c>
      <c r="E46" s="73"/>
      <c r="F46" s="73">
        <f>SUM(F40:G45)</f>
        <v>0</v>
      </c>
      <c r="G46" s="73"/>
    </row>
    <row r="47" spans="1:7" ht="26.1" customHeight="1" x14ac:dyDescent="0.3">
      <c r="A47" s="3" t="s">
        <v>48</v>
      </c>
      <c r="B47" s="22" t="s">
        <v>49</v>
      </c>
      <c r="C47" s="22"/>
      <c r="D47" s="64"/>
      <c r="E47" s="64"/>
      <c r="F47" s="64"/>
      <c r="G47" s="64"/>
    </row>
    <row r="48" spans="1:7" ht="17.100000000000001" customHeight="1" x14ac:dyDescent="0.3">
      <c r="A48" s="4" t="s">
        <v>50</v>
      </c>
      <c r="B48" s="24" t="s">
        <v>51</v>
      </c>
      <c r="C48" s="24"/>
      <c r="D48" s="73">
        <f>SUM(D46:E47)</f>
        <v>0</v>
      </c>
      <c r="E48" s="73"/>
      <c r="F48" s="73">
        <f>SUM(F46:G47)</f>
        <v>0</v>
      </c>
      <c r="G48" s="73"/>
    </row>
    <row r="49" spans="1:7" ht="26.25" customHeight="1" x14ac:dyDescent="0.3"/>
    <row r="50" spans="1:7" ht="26.1" customHeight="1" x14ac:dyDescent="0.3">
      <c r="A50" s="41" t="s">
        <v>229</v>
      </c>
      <c r="B50" s="41"/>
      <c r="C50" s="41"/>
      <c r="D50" s="41"/>
      <c r="E50" s="41"/>
      <c r="F50" s="41"/>
      <c r="G50" s="41"/>
    </row>
    <row r="51" spans="1:7" ht="15.9" customHeight="1" x14ac:dyDescent="0.3">
      <c r="A51" s="41" t="s">
        <v>226</v>
      </c>
      <c r="B51" s="41"/>
      <c r="C51" s="41"/>
      <c r="D51" s="41" t="s">
        <v>52</v>
      </c>
      <c r="E51" s="41"/>
      <c r="F51" s="41" t="s">
        <v>23</v>
      </c>
      <c r="G51" s="41"/>
    </row>
    <row r="52" spans="1:7" ht="25.5" customHeight="1" x14ac:dyDescent="0.3">
      <c r="A52" s="7" t="s">
        <v>190</v>
      </c>
      <c r="B52" s="74" t="s">
        <v>53</v>
      </c>
      <c r="C52" s="74"/>
      <c r="D52" s="76"/>
      <c r="E52" s="76"/>
      <c r="F52" s="75"/>
      <c r="G52" s="75"/>
    </row>
    <row r="53" spans="1:7" ht="26.1" customHeight="1" x14ac:dyDescent="0.3">
      <c r="A53" s="7" t="s">
        <v>191</v>
      </c>
      <c r="B53" s="74" t="s">
        <v>54</v>
      </c>
      <c r="C53" s="74"/>
      <c r="D53" s="76"/>
      <c r="E53" s="76"/>
      <c r="F53" s="75"/>
      <c r="G53" s="75"/>
    </row>
    <row r="54" spans="1:7" ht="17.100000000000001" customHeight="1" x14ac:dyDescent="0.3">
      <c r="A54" s="7" t="s">
        <v>192</v>
      </c>
      <c r="B54" s="74" t="s">
        <v>55</v>
      </c>
      <c r="C54" s="74"/>
      <c r="D54" s="83">
        <f>SUM(D52-D53)</f>
        <v>0</v>
      </c>
      <c r="E54" s="83"/>
      <c r="F54" s="75"/>
      <c r="G54" s="75"/>
    </row>
    <row r="55" spans="1:7" ht="17.100000000000001" customHeight="1" x14ac:dyDescent="0.3">
      <c r="A55" s="7" t="s">
        <v>193</v>
      </c>
      <c r="B55" s="74" t="s">
        <v>56</v>
      </c>
      <c r="C55" s="74"/>
      <c r="D55" s="75"/>
      <c r="E55" s="75"/>
      <c r="F55" s="76"/>
      <c r="G55" s="76"/>
    </row>
    <row r="56" spans="1:7" ht="11.25" customHeight="1" x14ac:dyDescent="0.3">
      <c r="A56" s="77" t="s">
        <v>57</v>
      </c>
      <c r="B56" s="78"/>
      <c r="C56" s="79"/>
      <c r="D56" s="41" t="s">
        <v>52</v>
      </c>
      <c r="E56" s="41"/>
      <c r="F56" s="41" t="s">
        <v>23</v>
      </c>
      <c r="G56" s="41"/>
    </row>
    <row r="57" spans="1:7" ht="20.399999999999999" x14ac:dyDescent="0.3">
      <c r="A57" s="80"/>
      <c r="B57" s="81"/>
      <c r="C57" s="82"/>
      <c r="D57" s="12" t="s">
        <v>198</v>
      </c>
      <c r="E57" s="12" t="s">
        <v>199</v>
      </c>
      <c r="F57" s="12" t="s">
        <v>198</v>
      </c>
      <c r="G57" s="12" t="s">
        <v>199</v>
      </c>
    </row>
    <row r="58" spans="1:7" ht="17.100000000000001" customHeight="1" x14ac:dyDescent="0.3">
      <c r="A58" s="7" t="s">
        <v>194</v>
      </c>
      <c r="B58" s="74" t="s">
        <v>58</v>
      </c>
      <c r="C58" s="74"/>
      <c r="D58" s="17"/>
      <c r="E58" s="17"/>
      <c r="F58" s="9"/>
      <c r="G58" s="9"/>
    </row>
    <row r="59" spans="1:7" ht="17.100000000000001" customHeight="1" x14ac:dyDescent="0.3">
      <c r="A59" s="7" t="s">
        <v>195</v>
      </c>
      <c r="B59" s="74" t="s">
        <v>59</v>
      </c>
      <c r="C59" s="74"/>
      <c r="D59" s="17"/>
      <c r="E59" s="17"/>
      <c r="F59" s="9"/>
      <c r="G59" s="9"/>
    </row>
    <row r="60" spans="1:7" ht="17.100000000000001" customHeight="1" x14ac:dyDescent="0.3">
      <c r="A60" s="7" t="s">
        <v>196</v>
      </c>
      <c r="B60" s="74" t="s">
        <v>227</v>
      </c>
      <c r="C60" s="74"/>
      <c r="D60" s="15">
        <f>SUM(D58-D59)</f>
        <v>0</v>
      </c>
      <c r="E60" s="15">
        <f>SUM(E58-E59)</f>
        <v>0</v>
      </c>
      <c r="F60" s="9"/>
      <c r="G60" s="9"/>
    </row>
    <row r="61" spans="1:7" ht="17.100000000000001" customHeight="1" x14ac:dyDescent="0.3">
      <c r="A61" s="7" t="s">
        <v>197</v>
      </c>
      <c r="B61" s="74" t="s">
        <v>56</v>
      </c>
      <c r="C61" s="74"/>
      <c r="D61" s="9"/>
      <c r="E61" s="9"/>
      <c r="F61" s="17"/>
      <c r="G61" s="17"/>
    </row>
    <row r="62" spans="1:7" ht="28.5" customHeight="1" x14ac:dyDescent="0.3"/>
    <row r="63" spans="1:7" ht="27.75" customHeight="1" x14ac:dyDescent="0.3">
      <c r="A63" s="30" t="s">
        <v>60</v>
      </c>
      <c r="B63" s="30"/>
      <c r="C63" s="30"/>
      <c r="D63" s="30"/>
      <c r="E63" s="30"/>
      <c r="F63" s="30" t="s">
        <v>61</v>
      </c>
      <c r="G63" s="30"/>
    </row>
    <row r="64" spans="1:7" ht="19.5" customHeight="1" x14ac:dyDescent="0.3">
      <c r="A64" s="2" t="s">
        <v>200</v>
      </c>
      <c r="B64" s="24" t="s">
        <v>62</v>
      </c>
      <c r="C64" s="24"/>
      <c r="D64" s="24"/>
      <c r="E64" s="24"/>
      <c r="F64" s="73">
        <f>D34+D52+D58</f>
        <v>0</v>
      </c>
      <c r="G64" s="73"/>
    </row>
    <row r="65" spans="1:7" ht="19.5" customHeight="1" x14ac:dyDescent="0.3">
      <c r="A65" s="2" t="s">
        <v>201</v>
      </c>
      <c r="B65" s="24" t="s">
        <v>63</v>
      </c>
      <c r="C65" s="24"/>
      <c r="D65" s="24"/>
      <c r="E65" s="24"/>
      <c r="F65" s="73">
        <f>E36+D48+F55+F61</f>
        <v>0</v>
      </c>
      <c r="G65" s="73"/>
    </row>
    <row r="66" spans="1:7" ht="27.75" customHeight="1" x14ac:dyDescent="0.3">
      <c r="A66" s="2" t="s">
        <v>202</v>
      </c>
      <c r="B66" s="24" t="s">
        <v>64</v>
      </c>
      <c r="C66" s="24"/>
      <c r="D66" s="24"/>
      <c r="E66" s="24"/>
      <c r="F66" s="64"/>
      <c r="G66" s="64"/>
    </row>
    <row r="67" spans="1:7" ht="19.5" customHeight="1" x14ac:dyDescent="0.3">
      <c r="A67" s="2" t="s">
        <v>203</v>
      </c>
      <c r="B67" s="24" t="s">
        <v>65</v>
      </c>
      <c r="C67" s="24"/>
      <c r="D67" s="24"/>
      <c r="E67" s="24"/>
      <c r="F67" s="73">
        <f>F34+E58</f>
        <v>0</v>
      </c>
      <c r="G67" s="73"/>
    </row>
    <row r="68" spans="1:7" ht="19.5" customHeight="1" x14ac:dyDescent="0.3">
      <c r="A68" s="2" t="s">
        <v>204</v>
      </c>
      <c r="B68" s="24" t="s">
        <v>66</v>
      </c>
      <c r="C68" s="24"/>
      <c r="D68" s="24"/>
      <c r="E68" s="24"/>
      <c r="F68" s="73">
        <f>G36+F48+G61</f>
        <v>0</v>
      </c>
      <c r="G68" s="73"/>
    </row>
    <row r="69" spans="1:7" ht="19.5" customHeight="1" x14ac:dyDescent="0.3">
      <c r="A69" s="2" t="s">
        <v>205</v>
      </c>
      <c r="B69" s="24" t="s">
        <v>67</v>
      </c>
      <c r="C69" s="24"/>
      <c r="D69" s="24"/>
      <c r="E69" s="24"/>
      <c r="F69" s="73">
        <f>F12+F21+F64+F67</f>
        <v>0</v>
      </c>
      <c r="G69" s="73"/>
    </row>
    <row r="70" spans="1:7" ht="19.5" customHeight="1" x14ac:dyDescent="0.3">
      <c r="A70" s="2" t="s">
        <v>206</v>
      </c>
      <c r="B70" s="24" t="s">
        <v>68</v>
      </c>
      <c r="C70" s="24"/>
      <c r="D70" s="24"/>
      <c r="E70" s="24"/>
      <c r="F70" s="73">
        <f>F66+F68</f>
        <v>0</v>
      </c>
      <c r="G70" s="73"/>
    </row>
    <row r="71" spans="1:7" ht="31.5" customHeight="1" x14ac:dyDescent="0.3"/>
    <row r="72" spans="1:7" ht="26.1" customHeight="1" x14ac:dyDescent="0.3">
      <c r="A72" s="30" t="s">
        <v>69</v>
      </c>
      <c r="B72" s="30"/>
      <c r="C72" s="30"/>
      <c r="D72" s="30"/>
      <c r="E72" s="30"/>
      <c r="F72" s="30"/>
      <c r="G72" s="30"/>
    </row>
    <row r="73" spans="1:7" ht="26.1" customHeight="1" x14ac:dyDescent="0.3">
      <c r="A73" s="30" t="s">
        <v>230</v>
      </c>
      <c r="B73" s="30"/>
      <c r="C73" s="30"/>
      <c r="D73" s="30"/>
      <c r="E73" s="30"/>
      <c r="F73" s="30"/>
      <c r="G73" s="30"/>
    </row>
    <row r="74" spans="1:7" ht="15.9" customHeight="1" x14ac:dyDescent="0.3">
      <c r="A74" s="30" t="s">
        <v>70</v>
      </c>
      <c r="B74" s="30"/>
      <c r="C74" s="30"/>
      <c r="D74" s="30" t="s">
        <v>20</v>
      </c>
      <c r="E74" s="30"/>
      <c r="F74" s="30" t="s">
        <v>21</v>
      </c>
      <c r="G74" s="30"/>
    </row>
    <row r="75" spans="1:7" ht="17.100000000000001" customHeight="1" x14ac:dyDescent="0.3">
      <c r="A75" s="1" t="s">
        <v>210</v>
      </c>
      <c r="B75" s="22" t="s">
        <v>71</v>
      </c>
      <c r="C75" s="22"/>
      <c r="D75" s="64"/>
      <c r="E75" s="64"/>
      <c r="F75" s="23"/>
      <c r="G75" s="23"/>
    </row>
    <row r="76" spans="1:7" ht="17.100000000000001" customHeight="1" x14ac:dyDescent="0.3">
      <c r="A76" s="1" t="s">
        <v>211</v>
      </c>
      <c r="B76" s="22" t="s">
        <v>72</v>
      </c>
      <c r="C76" s="22"/>
      <c r="D76" s="64"/>
      <c r="E76" s="64"/>
      <c r="F76" s="23"/>
      <c r="G76" s="23"/>
    </row>
    <row r="77" spans="1:7" ht="17.100000000000001" customHeight="1" x14ac:dyDescent="0.3">
      <c r="A77" s="1" t="s">
        <v>207</v>
      </c>
      <c r="B77" s="22" t="s">
        <v>73</v>
      </c>
      <c r="C77" s="22"/>
      <c r="D77" s="64"/>
      <c r="E77" s="64"/>
      <c r="F77" s="23"/>
      <c r="G77" s="23"/>
    </row>
    <row r="78" spans="1:7" ht="17.100000000000001" customHeight="1" x14ac:dyDescent="0.3">
      <c r="A78" s="2" t="s">
        <v>208</v>
      </c>
      <c r="B78" s="24" t="s">
        <v>74</v>
      </c>
      <c r="C78" s="24"/>
      <c r="D78" s="65">
        <f>SUM(D73+D75+D76+D77+F75+F76+F77)</f>
        <v>0</v>
      </c>
      <c r="E78" s="66"/>
      <c r="F78" s="67"/>
      <c r="G78" s="68"/>
    </row>
    <row r="79" spans="1:7" ht="26.1" customHeight="1" x14ac:dyDescent="0.3">
      <c r="A79" s="2" t="s">
        <v>209</v>
      </c>
      <c r="B79" s="24" t="s">
        <v>75</v>
      </c>
      <c r="C79" s="24"/>
      <c r="D79" s="69"/>
      <c r="E79" s="70"/>
      <c r="F79" s="71"/>
      <c r="G79" s="72"/>
    </row>
    <row r="80" spans="1:7" ht="18" customHeight="1" x14ac:dyDescent="0.3"/>
    <row r="81" spans="1:7" ht="23.25" customHeight="1" x14ac:dyDescent="0.3">
      <c r="A81" s="30" t="s">
        <v>76</v>
      </c>
      <c r="B81" s="30"/>
      <c r="C81" s="30"/>
      <c r="D81" s="30" t="s">
        <v>213</v>
      </c>
      <c r="E81" s="30"/>
      <c r="F81" s="30" t="s">
        <v>212</v>
      </c>
      <c r="G81" s="30"/>
    </row>
    <row r="82" spans="1:7" ht="26.1" customHeight="1" x14ac:dyDescent="0.3">
      <c r="A82" s="1" t="s">
        <v>214</v>
      </c>
      <c r="B82" s="62" t="s">
        <v>77</v>
      </c>
      <c r="C82" s="63"/>
      <c r="D82" s="23"/>
      <c r="E82" s="23"/>
      <c r="F82" s="60"/>
      <c r="G82" s="61"/>
    </row>
    <row r="83" spans="1:7" ht="17.100000000000001" customHeight="1" x14ac:dyDescent="0.3">
      <c r="A83" s="1" t="s">
        <v>215</v>
      </c>
      <c r="B83" s="62" t="s">
        <v>78</v>
      </c>
      <c r="C83" s="63"/>
      <c r="D83" s="23"/>
      <c r="E83" s="23"/>
      <c r="F83" s="60"/>
      <c r="G83" s="61"/>
    </row>
    <row r="84" spans="1:7" ht="17.100000000000001" customHeight="1" x14ac:dyDescent="0.3">
      <c r="A84" s="1" t="s">
        <v>216</v>
      </c>
      <c r="B84" s="62" t="s">
        <v>79</v>
      </c>
      <c r="C84" s="63"/>
      <c r="D84" s="60"/>
      <c r="E84" s="61"/>
      <c r="F84" s="23"/>
      <c r="G84" s="23"/>
    </row>
    <row r="85" spans="1:7" ht="17.100000000000001" customHeight="1" x14ac:dyDescent="0.3">
      <c r="A85" s="2" t="s">
        <v>217</v>
      </c>
      <c r="B85" s="58" t="s">
        <v>80</v>
      </c>
      <c r="C85" s="59"/>
      <c r="D85" s="60"/>
      <c r="E85" s="61"/>
      <c r="F85" s="23"/>
      <c r="G85" s="23"/>
    </row>
    <row r="86" spans="1:7" ht="18" customHeight="1" x14ac:dyDescent="0.3"/>
    <row r="87" spans="1:7" ht="22.5" customHeight="1" x14ac:dyDescent="0.3">
      <c r="A87" s="41" t="s">
        <v>81</v>
      </c>
      <c r="B87" s="41"/>
      <c r="C87" s="41"/>
      <c r="D87" s="41"/>
      <c r="E87" s="41"/>
      <c r="F87" s="41"/>
      <c r="G87" s="41"/>
    </row>
    <row r="88" spans="1:7" ht="13.5" customHeight="1" x14ac:dyDescent="0.3">
      <c r="A88" s="41" t="s">
        <v>82</v>
      </c>
      <c r="B88" s="41"/>
      <c r="C88" s="41"/>
      <c r="D88" s="41" t="s">
        <v>20</v>
      </c>
      <c r="E88" s="41"/>
      <c r="F88" s="41" t="s">
        <v>21</v>
      </c>
      <c r="G88" s="41"/>
    </row>
    <row r="89" spans="1:7" ht="12.75" customHeight="1" x14ac:dyDescent="0.3">
      <c r="A89" s="41"/>
      <c r="B89" s="41"/>
      <c r="C89" s="41"/>
      <c r="D89" s="12" t="s">
        <v>22</v>
      </c>
      <c r="E89" s="12" t="s">
        <v>23</v>
      </c>
      <c r="F89" s="12" t="s">
        <v>22</v>
      </c>
      <c r="G89" s="12" t="s">
        <v>23</v>
      </c>
    </row>
    <row r="90" spans="1:7" ht="23.25" customHeight="1" x14ac:dyDescent="0.3">
      <c r="A90" s="8" t="s">
        <v>83</v>
      </c>
      <c r="B90" s="34" t="s">
        <v>84</v>
      </c>
      <c r="C90" s="34"/>
      <c r="D90" s="18"/>
      <c r="E90" s="19"/>
      <c r="F90" s="18"/>
      <c r="G90" s="18"/>
    </row>
    <row r="91" spans="1:7" ht="17.100000000000001" customHeight="1" x14ac:dyDescent="0.3">
      <c r="A91" s="8" t="s">
        <v>85</v>
      </c>
      <c r="B91" s="34" t="s">
        <v>86</v>
      </c>
      <c r="C91" s="34"/>
      <c r="D91" s="18"/>
      <c r="E91" s="19"/>
      <c r="F91" s="18"/>
      <c r="G91" s="18"/>
    </row>
    <row r="92" spans="1:7" ht="17.100000000000001" customHeight="1" x14ac:dyDescent="0.3">
      <c r="A92" s="8" t="s">
        <v>87</v>
      </c>
      <c r="B92" s="34" t="s">
        <v>88</v>
      </c>
      <c r="C92" s="34"/>
      <c r="D92" s="18"/>
      <c r="E92" s="19"/>
      <c r="F92" s="18"/>
      <c r="G92" s="18"/>
    </row>
    <row r="93" spans="1:7" ht="24.75" customHeight="1" x14ac:dyDescent="0.3">
      <c r="A93" s="8" t="s">
        <v>89</v>
      </c>
      <c r="B93" s="34" t="s">
        <v>90</v>
      </c>
      <c r="C93" s="34"/>
      <c r="D93" s="18"/>
      <c r="E93" s="19"/>
      <c r="F93" s="18"/>
      <c r="G93" s="18"/>
    </row>
    <row r="94" spans="1:7" ht="23.25" customHeight="1" x14ac:dyDescent="0.3">
      <c r="A94" s="8" t="s">
        <v>91</v>
      </c>
      <c r="B94" s="34" t="s">
        <v>92</v>
      </c>
      <c r="C94" s="34"/>
      <c r="D94" s="18"/>
      <c r="E94" s="19"/>
      <c r="F94" s="18"/>
      <c r="G94" s="18"/>
    </row>
    <row r="95" spans="1:7" ht="22.5" customHeight="1" x14ac:dyDescent="0.3">
      <c r="A95" s="10" t="s">
        <v>93</v>
      </c>
      <c r="B95" s="36" t="s">
        <v>218</v>
      </c>
      <c r="C95" s="36"/>
      <c r="D95" s="11">
        <f>SUM(D90:D94)</f>
        <v>0</v>
      </c>
      <c r="E95" s="9"/>
      <c r="F95" s="15">
        <f>SUM(F90:F94)</f>
        <v>0</v>
      </c>
      <c r="G95" s="9"/>
    </row>
    <row r="96" spans="1:7" ht="24" customHeight="1" x14ac:dyDescent="0.3">
      <c r="A96" s="8" t="s">
        <v>94</v>
      </c>
      <c r="B96" s="34" t="s">
        <v>95</v>
      </c>
      <c r="C96" s="34"/>
      <c r="D96" s="17"/>
      <c r="E96" s="17"/>
      <c r="F96" s="17"/>
      <c r="G96" s="17"/>
    </row>
    <row r="97" spans="1:7" ht="26.1" customHeight="1" x14ac:dyDescent="0.3">
      <c r="A97" s="10" t="s">
        <v>96</v>
      </c>
      <c r="B97" s="36" t="s">
        <v>97</v>
      </c>
      <c r="C97" s="36"/>
      <c r="D97" s="9"/>
      <c r="E97" s="15">
        <f>SUM(E90+E91+E92+E93+E94+E96)</f>
        <v>0</v>
      </c>
      <c r="F97" s="9"/>
      <c r="G97" s="15">
        <f>SUM(G90+G91+G92+G93+G94+G96)</f>
        <v>0</v>
      </c>
    </row>
    <row r="98" spans="1:7" ht="14.25" customHeight="1" x14ac:dyDescent="0.3">
      <c r="A98" s="52" t="s">
        <v>98</v>
      </c>
      <c r="B98" s="53"/>
      <c r="C98" s="54"/>
      <c r="D98" s="41" t="s">
        <v>22</v>
      </c>
      <c r="E98" s="41"/>
      <c r="F98" s="41"/>
      <c r="G98" s="41"/>
    </row>
    <row r="99" spans="1:7" ht="14.25" customHeight="1" x14ac:dyDescent="0.3">
      <c r="A99" s="55"/>
      <c r="B99" s="56"/>
      <c r="C99" s="57"/>
      <c r="D99" s="41" t="s">
        <v>20</v>
      </c>
      <c r="E99" s="41"/>
      <c r="F99" s="41" t="s">
        <v>21</v>
      </c>
      <c r="G99" s="41"/>
    </row>
    <row r="100" spans="1:7" ht="17.100000000000001" customHeight="1" x14ac:dyDescent="0.3">
      <c r="A100" s="8" t="s">
        <v>99</v>
      </c>
      <c r="B100" s="34" t="s">
        <v>100</v>
      </c>
      <c r="C100" s="34"/>
      <c r="D100" s="50"/>
      <c r="E100" s="50"/>
      <c r="F100" s="50"/>
      <c r="G100" s="50"/>
    </row>
    <row r="101" spans="1:7" ht="17.100000000000001" customHeight="1" x14ac:dyDescent="0.3">
      <c r="A101" s="8" t="s">
        <v>101</v>
      </c>
      <c r="B101" s="34" t="s">
        <v>102</v>
      </c>
      <c r="C101" s="34"/>
      <c r="D101" s="50"/>
      <c r="E101" s="50"/>
      <c r="F101" s="50"/>
      <c r="G101" s="50"/>
    </row>
    <row r="102" spans="1:7" ht="17.100000000000001" customHeight="1" x14ac:dyDescent="0.3">
      <c r="A102" s="8" t="s">
        <v>103</v>
      </c>
      <c r="B102" s="34" t="s">
        <v>88</v>
      </c>
      <c r="C102" s="34"/>
      <c r="D102" s="50"/>
      <c r="E102" s="50"/>
      <c r="F102" s="50"/>
      <c r="G102" s="50"/>
    </row>
    <row r="103" spans="1:7" ht="17.100000000000001" customHeight="1" x14ac:dyDescent="0.3">
      <c r="A103" s="8" t="s">
        <v>104</v>
      </c>
      <c r="B103" s="34" t="s">
        <v>105</v>
      </c>
      <c r="C103" s="34"/>
      <c r="D103" s="50"/>
      <c r="E103" s="50"/>
      <c r="F103" s="50"/>
      <c r="G103" s="50"/>
    </row>
    <row r="104" spans="1:7" ht="17.100000000000001" customHeight="1" x14ac:dyDescent="0.3">
      <c r="A104" s="8" t="s">
        <v>106</v>
      </c>
      <c r="B104" s="34" t="s">
        <v>107</v>
      </c>
      <c r="C104" s="34"/>
      <c r="D104" s="50"/>
      <c r="E104" s="50"/>
      <c r="F104" s="50"/>
      <c r="G104" s="50"/>
    </row>
    <row r="105" spans="1:7" ht="22.5" customHeight="1" x14ac:dyDescent="0.3">
      <c r="A105" s="10" t="s">
        <v>108</v>
      </c>
      <c r="B105" s="36" t="s">
        <v>219</v>
      </c>
      <c r="C105" s="36"/>
      <c r="D105" s="51">
        <f>SUM(D100:E104)</f>
        <v>0</v>
      </c>
      <c r="E105" s="51"/>
      <c r="F105" s="51">
        <f>SUM(F100:G104)</f>
        <v>0</v>
      </c>
      <c r="G105" s="51"/>
    </row>
    <row r="106" spans="1:7" ht="17.100000000000001" customHeight="1" x14ac:dyDescent="0.3">
      <c r="A106" s="8" t="s">
        <v>109</v>
      </c>
      <c r="B106" s="34" t="s">
        <v>110</v>
      </c>
      <c r="C106" s="34"/>
      <c r="D106" s="50"/>
      <c r="E106" s="50"/>
      <c r="F106" s="50"/>
      <c r="G106" s="50"/>
    </row>
    <row r="107" spans="1:7" ht="26.1" customHeight="1" x14ac:dyDescent="0.3">
      <c r="A107" s="41" t="s">
        <v>111</v>
      </c>
      <c r="B107" s="41"/>
      <c r="C107" s="41"/>
      <c r="D107" s="41" t="s">
        <v>5</v>
      </c>
      <c r="E107" s="41"/>
      <c r="F107" s="41"/>
      <c r="G107" s="41"/>
    </row>
    <row r="108" spans="1:7" ht="33.75" customHeight="1" x14ac:dyDescent="0.3">
      <c r="A108" s="8" t="s">
        <v>112</v>
      </c>
      <c r="B108" s="34" t="s">
        <v>113</v>
      </c>
      <c r="C108" s="34"/>
      <c r="D108" s="43"/>
      <c r="E108" s="44"/>
      <c r="F108" s="44"/>
      <c r="G108" s="45"/>
    </row>
    <row r="109" spans="1:7" ht="23.25" customHeight="1" x14ac:dyDescent="0.3">
      <c r="A109" s="8" t="s">
        <v>114</v>
      </c>
      <c r="B109" s="34" t="s">
        <v>115</v>
      </c>
      <c r="C109" s="34"/>
      <c r="D109" s="43"/>
      <c r="E109" s="44"/>
      <c r="F109" s="44"/>
      <c r="G109" s="45"/>
    </row>
    <row r="110" spans="1:7" ht="17.100000000000001" customHeight="1" x14ac:dyDescent="0.3">
      <c r="A110" s="8" t="s">
        <v>116</v>
      </c>
      <c r="B110" s="34" t="s">
        <v>117</v>
      </c>
      <c r="C110" s="34"/>
      <c r="D110" s="43"/>
      <c r="E110" s="44"/>
      <c r="F110" s="44"/>
      <c r="G110" s="45"/>
    </row>
    <row r="111" spans="1:7" ht="22.5" customHeight="1" x14ac:dyDescent="0.3">
      <c r="A111" s="10" t="s">
        <v>118</v>
      </c>
      <c r="B111" s="36" t="s">
        <v>119</v>
      </c>
      <c r="C111" s="36"/>
      <c r="D111" s="46">
        <f>SUM(D108:E110)</f>
        <v>0</v>
      </c>
      <c r="E111" s="47"/>
      <c r="F111" s="48"/>
      <c r="G111" s="49"/>
    </row>
    <row r="112" spans="1:7" ht="15.9" customHeight="1" x14ac:dyDescent="0.3">
      <c r="A112" s="41" t="s">
        <v>220</v>
      </c>
      <c r="B112" s="41"/>
      <c r="C112" s="41"/>
      <c r="D112" s="41" t="s">
        <v>22</v>
      </c>
      <c r="E112" s="41"/>
      <c r="F112" s="41"/>
      <c r="G112" s="41"/>
    </row>
    <row r="113" spans="1:7" ht="15.9" customHeight="1" x14ac:dyDescent="0.3">
      <c r="A113" s="41"/>
      <c r="B113" s="41"/>
      <c r="C113" s="41"/>
      <c r="D113" s="41" t="s">
        <v>20</v>
      </c>
      <c r="E113" s="41"/>
      <c r="F113" s="41" t="s">
        <v>21</v>
      </c>
      <c r="G113" s="41"/>
    </row>
    <row r="114" spans="1:7" ht="17.100000000000001" customHeight="1" x14ac:dyDescent="0.3">
      <c r="A114" s="8" t="s">
        <v>120</v>
      </c>
      <c r="B114" s="34" t="s">
        <v>121</v>
      </c>
      <c r="C114" s="34"/>
      <c r="D114" s="35"/>
      <c r="E114" s="35"/>
      <c r="F114" s="35"/>
      <c r="G114" s="35"/>
    </row>
    <row r="115" spans="1:7" ht="17.100000000000001" customHeight="1" x14ac:dyDescent="0.3">
      <c r="A115" s="8" t="s">
        <v>122</v>
      </c>
      <c r="B115" s="34" t="s">
        <v>88</v>
      </c>
      <c r="C115" s="34"/>
      <c r="D115" s="35"/>
      <c r="E115" s="35"/>
      <c r="F115" s="35"/>
      <c r="G115" s="35"/>
    </row>
    <row r="116" spans="1:7" ht="17.100000000000001" customHeight="1" x14ac:dyDescent="0.3">
      <c r="A116" s="8" t="s">
        <v>123</v>
      </c>
      <c r="B116" s="34" t="s">
        <v>124</v>
      </c>
      <c r="C116" s="34"/>
      <c r="D116" s="35"/>
      <c r="E116" s="35"/>
      <c r="F116" s="35"/>
      <c r="G116" s="35"/>
    </row>
    <row r="117" spans="1:7" ht="17.100000000000001" customHeight="1" x14ac:dyDescent="0.3">
      <c r="A117" s="8" t="s">
        <v>125</v>
      </c>
      <c r="B117" s="34" t="s">
        <v>126</v>
      </c>
      <c r="C117" s="34"/>
      <c r="D117" s="35"/>
      <c r="E117" s="35"/>
      <c r="F117" s="35"/>
      <c r="G117" s="35"/>
    </row>
    <row r="118" spans="1:7" ht="17.100000000000001" customHeight="1" x14ac:dyDescent="0.3">
      <c r="A118" s="10" t="s">
        <v>127</v>
      </c>
      <c r="B118" s="36" t="s">
        <v>128</v>
      </c>
      <c r="C118" s="36"/>
      <c r="D118" s="42">
        <f>SUM(D114:E117)</f>
        <v>0</v>
      </c>
      <c r="E118" s="42"/>
      <c r="F118" s="42">
        <f>SUM(F114:G117)</f>
        <v>0</v>
      </c>
      <c r="G118" s="42"/>
    </row>
    <row r="119" spans="1:7" ht="17.100000000000001" customHeight="1" x14ac:dyDescent="0.3">
      <c r="A119" s="8" t="s">
        <v>129</v>
      </c>
      <c r="B119" s="34" t="s">
        <v>130</v>
      </c>
      <c r="C119" s="34"/>
      <c r="D119" s="35"/>
      <c r="E119" s="35"/>
      <c r="F119" s="35"/>
      <c r="G119" s="35"/>
    </row>
    <row r="120" spans="1:7" ht="26.1" customHeight="1" x14ac:dyDescent="0.3">
      <c r="A120" s="38" t="s">
        <v>131</v>
      </c>
      <c r="B120" s="39"/>
      <c r="C120" s="39"/>
      <c r="D120" s="39"/>
      <c r="E120" s="40"/>
      <c r="F120" s="41" t="s">
        <v>5</v>
      </c>
      <c r="G120" s="41"/>
    </row>
    <row r="121" spans="1:7" ht="36" customHeight="1" x14ac:dyDescent="0.3">
      <c r="A121" s="8" t="s">
        <v>132</v>
      </c>
      <c r="B121" s="34" t="s">
        <v>133</v>
      </c>
      <c r="C121" s="34"/>
      <c r="D121" s="34"/>
      <c r="E121" s="34"/>
      <c r="F121" s="35"/>
      <c r="G121" s="35"/>
    </row>
    <row r="122" spans="1:7" ht="26.1" customHeight="1" x14ac:dyDescent="0.3">
      <c r="A122" s="8" t="s">
        <v>134</v>
      </c>
      <c r="B122" s="34" t="s">
        <v>135</v>
      </c>
      <c r="C122" s="34"/>
      <c r="D122" s="34"/>
      <c r="E122" s="34"/>
      <c r="F122" s="35"/>
      <c r="G122" s="35"/>
    </row>
    <row r="123" spans="1:7" ht="26.1" customHeight="1" x14ac:dyDescent="0.3">
      <c r="A123" s="8" t="s">
        <v>136</v>
      </c>
      <c r="B123" s="34" t="s">
        <v>137</v>
      </c>
      <c r="C123" s="34"/>
      <c r="D123" s="34"/>
      <c r="E123" s="34"/>
      <c r="F123" s="35"/>
      <c r="G123" s="35"/>
    </row>
    <row r="124" spans="1:7" ht="26.1" customHeight="1" x14ac:dyDescent="0.3">
      <c r="A124" s="36" t="s">
        <v>138</v>
      </c>
      <c r="B124" s="36"/>
      <c r="C124" s="36"/>
      <c r="D124" s="36"/>
      <c r="E124" s="36"/>
      <c r="F124" s="37">
        <f>D95+F95+D105+F105+D111+D118+F118+F121+F122+F123</f>
        <v>0</v>
      </c>
      <c r="G124" s="37"/>
    </row>
    <row r="125" spans="1:7" ht="20.25" customHeight="1" x14ac:dyDescent="0.3"/>
    <row r="126" spans="1:7" ht="21" customHeight="1" x14ac:dyDescent="0.2">
      <c r="A126" s="29" t="s">
        <v>221</v>
      </c>
      <c r="B126" s="29"/>
      <c r="C126" s="29"/>
      <c r="D126" s="29"/>
      <c r="E126" s="29"/>
      <c r="F126" s="29" t="s">
        <v>61</v>
      </c>
      <c r="G126" s="29"/>
    </row>
    <row r="127" spans="1:7" ht="36" customHeight="1" x14ac:dyDescent="0.3">
      <c r="A127" s="3" t="s">
        <v>139</v>
      </c>
      <c r="B127" s="22" t="s">
        <v>140</v>
      </c>
      <c r="C127" s="22"/>
      <c r="D127" s="22"/>
      <c r="E127" s="22"/>
      <c r="F127" s="23"/>
      <c r="G127" s="23"/>
    </row>
    <row r="128" spans="1:7" ht="36" customHeight="1" x14ac:dyDescent="0.3">
      <c r="A128" s="3" t="s">
        <v>141</v>
      </c>
      <c r="B128" s="22" t="s">
        <v>142</v>
      </c>
      <c r="C128" s="22"/>
      <c r="D128" s="22"/>
      <c r="E128" s="22"/>
      <c r="F128" s="23"/>
      <c r="G128" s="23"/>
    </row>
    <row r="129" spans="1:7" ht="26.1" customHeight="1" x14ac:dyDescent="0.3">
      <c r="A129" s="3" t="s">
        <v>143</v>
      </c>
      <c r="B129" s="22" t="s">
        <v>144</v>
      </c>
      <c r="C129" s="22"/>
      <c r="D129" s="22"/>
      <c r="E129" s="22"/>
      <c r="F129" s="23"/>
      <c r="G129" s="23"/>
    </row>
    <row r="130" spans="1:7" ht="24" customHeight="1" x14ac:dyDescent="0.3">
      <c r="A130" s="3" t="s">
        <v>145</v>
      </c>
      <c r="B130" s="22" t="s">
        <v>146</v>
      </c>
      <c r="C130" s="22"/>
      <c r="D130" s="22"/>
      <c r="E130" s="22"/>
      <c r="F130" s="23"/>
      <c r="G130" s="23"/>
    </row>
    <row r="131" spans="1:7" ht="26.1" customHeight="1" x14ac:dyDescent="0.3">
      <c r="A131" s="4" t="s">
        <v>147</v>
      </c>
      <c r="B131" s="24" t="s">
        <v>148</v>
      </c>
      <c r="C131" s="24"/>
      <c r="D131" s="24"/>
      <c r="E131" s="24"/>
      <c r="F131" s="33">
        <f>SUM(F127:G130)</f>
        <v>0</v>
      </c>
      <c r="G131" s="33"/>
    </row>
    <row r="132" spans="1:7" ht="26.1" customHeight="1" x14ac:dyDescent="0.3">
      <c r="A132" s="4" t="s">
        <v>149</v>
      </c>
      <c r="B132" s="24" t="s">
        <v>150</v>
      </c>
      <c r="C132" s="24"/>
      <c r="D132" s="24"/>
      <c r="E132" s="24"/>
      <c r="F132" s="23"/>
      <c r="G132" s="23"/>
    </row>
    <row r="135" spans="1:7" ht="30" customHeight="1" x14ac:dyDescent="0.3">
      <c r="A135" s="26" t="s">
        <v>222</v>
      </c>
      <c r="B135" s="27"/>
      <c r="C135" s="27"/>
      <c r="D135" s="27"/>
      <c r="E135" s="28"/>
      <c r="F135" s="31">
        <f>D78+D82+F124</f>
        <v>0</v>
      </c>
      <c r="G135" s="32"/>
    </row>
    <row r="136" spans="1:7" ht="15.75" customHeight="1" x14ac:dyDescent="0.3"/>
    <row r="137" spans="1:7" ht="21" customHeight="1" x14ac:dyDescent="0.3">
      <c r="A137" s="30" t="s">
        <v>151</v>
      </c>
      <c r="B137" s="30"/>
      <c r="C137" s="30"/>
      <c r="D137" s="30"/>
      <c r="E137" s="30"/>
      <c r="F137" s="30" t="s">
        <v>61</v>
      </c>
      <c r="G137" s="30"/>
    </row>
    <row r="138" spans="1:7" ht="17.100000000000001" customHeight="1" x14ac:dyDescent="0.3">
      <c r="A138" s="4" t="s">
        <v>152</v>
      </c>
      <c r="B138" s="24" t="s">
        <v>153</v>
      </c>
      <c r="C138" s="24"/>
      <c r="D138" s="24"/>
      <c r="E138" s="24"/>
      <c r="F138" s="23"/>
      <c r="G138" s="23"/>
    </row>
    <row r="139" spans="1:7" ht="17.100000000000001" customHeight="1" x14ac:dyDescent="0.3">
      <c r="A139" s="4" t="s">
        <v>154</v>
      </c>
      <c r="B139" s="24" t="s">
        <v>155</v>
      </c>
      <c r="C139" s="24"/>
      <c r="D139" s="24"/>
      <c r="E139" s="24"/>
      <c r="F139" s="23"/>
      <c r="G139" s="23"/>
    </row>
    <row r="140" spans="1:7" ht="17.100000000000001" customHeight="1" x14ac:dyDescent="0.3">
      <c r="A140" s="4" t="s">
        <v>156</v>
      </c>
      <c r="B140" s="24" t="s">
        <v>157</v>
      </c>
      <c r="C140" s="24"/>
      <c r="D140" s="24"/>
      <c r="E140" s="24"/>
      <c r="F140" s="23"/>
      <c r="G140" s="23"/>
    </row>
    <row r="141" spans="1:7" ht="17.100000000000001" customHeight="1" x14ac:dyDescent="0.3">
      <c r="A141" s="4" t="s">
        <v>158</v>
      </c>
      <c r="B141" s="24" t="s">
        <v>159</v>
      </c>
      <c r="C141" s="24"/>
      <c r="D141" s="24"/>
      <c r="E141" s="24"/>
      <c r="F141" s="25">
        <f>F138+F139+F140</f>
        <v>0</v>
      </c>
      <c r="G141" s="25"/>
    </row>
    <row r="142" spans="1:7" ht="14.25" customHeight="1" x14ac:dyDescent="0.3"/>
    <row r="143" spans="1:7" ht="23.25" customHeight="1" x14ac:dyDescent="0.3">
      <c r="A143" s="26" t="s">
        <v>160</v>
      </c>
      <c r="B143" s="27"/>
      <c r="C143" s="27"/>
      <c r="D143" s="27"/>
      <c r="E143" s="28"/>
      <c r="F143" s="25">
        <f>F70-F141</f>
        <v>0</v>
      </c>
      <c r="G143" s="25"/>
    </row>
    <row r="144" spans="1:7" ht="14.25" customHeight="1" x14ac:dyDescent="0.3"/>
    <row r="145" spans="1:7" ht="21" customHeight="1" x14ac:dyDescent="0.2">
      <c r="A145" s="29" t="s">
        <v>228</v>
      </c>
      <c r="B145" s="29"/>
      <c r="C145" s="29"/>
      <c r="D145" s="29"/>
      <c r="E145" s="29"/>
      <c r="F145" s="30" t="s">
        <v>61</v>
      </c>
      <c r="G145" s="30"/>
    </row>
    <row r="146" spans="1:7" ht="17.100000000000001" customHeight="1" x14ac:dyDescent="0.3">
      <c r="A146" s="1" t="s">
        <v>223</v>
      </c>
      <c r="B146" s="22" t="s">
        <v>161</v>
      </c>
      <c r="C146" s="22"/>
      <c r="D146" s="22"/>
      <c r="E146" s="22"/>
      <c r="F146" s="23"/>
      <c r="G146" s="23"/>
    </row>
    <row r="147" spans="1:7" ht="17.100000000000001" customHeight="1" x14ac:dyDescent="0.3">
      <c r="A147" s="1" t="s">
        <v>224</v>
      </c>
      <c r="B147" s="22" t="s">
        <v>162</v>
      </c>
      <c r="C147" s="22"/>
      <c r="D147" s="22"/>
      <c r="E147" s="22"/>
      <c r="F147" s="23"/>
      <c r="G147" s="23"/>
    </row>
    <row r="148" spans="1:7" ht="17.100000000000001" customHeight="1" x14ac:dyDescent="0.3">
      <c r="A148" s="1" t="s">
        <v>225</v>
      </c>
      <c r="B148" s="22" t="s">
        <v>163</v>
      </c>
      <c r="C148" s="22"/>
      <c r="D148" s="22"/>
      <c r="E148" s="22"/>
      <c r="F148" s="23"/>
      <c r="G148" s="23"/>
    </row>
    <row r="150" spans="1:7" ht="27.75" customHeight="1" x14ac:dyDescent="0.2">
      <c r="A150" s="21" t="s">
        <v>164</v>
      </c>
      <c r="B150" s="21"/>
      <c r="C150" s="21"/>
      <c r="D150" s="21"/>
      <c r="E150" s="21"/>
      <c r="F150" s="21"/>
      <c r="G150" s="21"/>
    </row>
  </sheetData>
  <mergeCells count="275">
    <mergeCell ref="A5:B5"/>
    <mergeCell ref="C5:G5"/>
    <mergeCell ref="A6:G6"/>
    <mergeCell ref="A7:E7"/>
    <mergeCell ref="F7:G7"/>
    <mergeCell ref="B8:E8"/>
    <mergeCell ref="F8:G8"/>
    <mergeCell ref="A1:G1"/>
    <mergeCell ref="A2:G2"/>
    <mergeCell ref="A3:B3"/>
    <mergeCell ref="C3:G3"/>
    <mergeCell ref="A4:B4"/>
    <mergeCell ref="C4:G4"/>
    <mergeCell ref="B12:E12"/>
    <mergeCell ref="F12:G12"/>
    <mergeCell ref="B13:E13"/>
    <mergeCell ref="F13:G13"/>
    <mergeCell ref="B14:E14"/>
    <mergeCell ref="F14:G14"/>
    <mergeCell ref="B9:E9"/>
    <mergeCell ref="F9:G9"/>
    <mergeCell ref="B10:E10"/>
    <mergeCell ref="F10:G10"/>
    <mergeCell ref="B11:E11"/>
    <mergeCell ref="F11:G11"/>
    <mergeCell ref="B19:E19"/>
    <mergeCell ref="F19:G19"/>
    <mergeCell ref="B20:E20"/>
    <mergeCell ref="F20:G20"/>
    <mergeCell ref="B21:E21"/>
    <mergeCell ref="F21:G21"/>
    <mergeCell ref="A16:E16"/>
    <mergeCell ref="F16:G16"/>
    <mergeCell ref="B17:E17"/>
    <mergeCell ref="F17:G17"/>
    <mergeCell ref="B18:E18"/>
    <mergeCell ref="F18:G18"/>
    <mergeCell ref="B27:C27"/>
    <mergeCell ref="B28:C28"/>
    <mergeCell ref="B29:C29"/>
    <mergeCell ref="B30:C30"/>
    <mergeCell ref="B31:C31"/>
    <mergeCell ref="B32:C32"/>
    <mergeCell ref="B22:E22"/>
    <mergeCell ref="F22:G22"/>
    <mergeCell ref="B23:E23"/>
    <mergeCell ref="F23:G23"/>
    <mergeCell ref="A25:C26"/>
    <mergeCell ref="D25:E25"/>
    <mergeCell ref="F25:G25"/>
    <mergeCell ref="F38:G38"/>
    <mergeCell ref="D39:E39"/>
    <mergeCell ref="F39:G39"/>
    <mergeCell ref="B40:C40"/>
    <mergeCell ref="D40:E40"/>
    <mergeCell ref="F40:G40"/>
    <mergeCell ref="B33:C33"/>
    <mergeCell ref="B34:C34"/>
    <mergeCell ref="B35:C35"/>
    <mergeCell ref="B36:C36"/>
    <mergeCell ref="A38:C39"/>
    <mergeCell ref="D38:E38"/>
    <mergeCell ref="B43:C43"/>
    <mergeCell ref="D43:E43"/>
    <mergeCell ref="F43:G43"/>
    <mergeCell ref="B44:C44"/>
    <mergeCell ref="D44:E44"/>
    <mergeCell ref="F44:G44"/>
    <mergeCell ref="B41:C41"/>
    <mergeCell ref="D41:E41"/>
    <mergeCell ref="F41:G41"/>
    <mergeCell ref="B42:C42"/>
    <mergeCell ref="D42:E42"/>
    <mergeCell ref="F42:G42"/>
    <mergeCell ref="B47:C47"/>
    <mergeCell ref="D47:E47"/>
    <mergeCell ref="F47:G47"/>
    <mergeCell ref="B48:C48"/>
    <mergeCell ref="D48:E48"/>
    <mergeCell ref="F48:G48"/>
    <mergeCell ref="B45:C45"/>
    <mergeCell ref="D45:E45"/>
    <mergeCell ref="F45:G45"/>
    <mergeCell ref="B46:C46"/>
    <mergeCell ref="D46:E46"/>
    <mergeCell ref="F46:G46"/>
    <mergeCell ref="B53:C53"/>
    <mergeCell ref="D53:E53"/>
    <mergeCell ref="F53:G53"/>
    <mergeCell ref="B54:C54"/>
    <mergeCell ref="D54:E54"/>
    <mergeCell ref="F54:G54"/>
    <mergeCell ref="A50:G50"/>
    <mergeCell ref="A51:C51"/>
    <mergeCell ref="D51:E51"/>
    <mergeCell ref="F51:G51"/>
    <mergeCell ref="B52:C52"/>
    <mergeCell ref="D52:E52"/>
    <mergeCell ref="F52:G52"/>
    <mergeCell ref="B58:C58"/>
    <mergeCell ref="B59:C59"/>
    <mergeCell ref="B60:C60"/>
    <mergeCell ref="B61:C61"/>
    <mergeCell ref="A63:E63"/>
    <mergeCell ref="F63:G63"/>
    <mergeCell ref="B55:C55"/>
    <mergeCell ref="D55:E55"/>
    <mergeCell ref="F55:G55"/>
    <mergeCell ref="A56:C57"/>
    <mergeCell ref="D56:E56"/>
    <mergeCell ref="F56:G56"/>
    <mergeCell ref="B67:E67"/>
    <mergeCell ref="F67:G67"/>
    <mergeCell ref="B68:E68"/>
    <mergeCell ref="F68:G68"/>
    <mergeCell ref="B69:E69"/>
    <mergeCell ref="F69:G69"/>
    <mergeCell ref="B64:E64"/>
    <mergeCell ref="F64:G64"/>
    <mergeCell ref="B65:E65"/>
    <mergeCell ref="F65:G65"/>
    <mergeCell ref="B66:E66"/>
    <mergeCell ref="F66:G66"/>
    <mergeCell ref="B75:C75"/>
    <mergeCell ref="D75:E75"/>
    <mergeCell ref="F75:G75"/>
    <mergeCell ref="B76:C76"/>
    <mergeCell ref="D76:E76"/>
    <mergeCell ref="F76:G76"/>
    <mergeCell ref="B70:E70"/>
    <mergeCell ref="F70:G70"/>
    <mergeCell ref="A72:G72"/>
    <mergeCell ref="A73:C73"/>
    <mergeCell ref="D73:G73"/>
    <mergeCell ref="A74:C74"/>
    <mergeCell ref="D74:E74"/>
    <mergeCell ref="F74:G74"/>
    <mergeCell ref="A81:C81"/>
    <mergeCell ref="D81:E81"/>
    <mergeCell ref="F81:G81"/>
    <mergeCell ref="B82:C82"/>
    <mergeCell ref="D82:E82"/>
    <mergeCell ref="F82:G82"/>
    <mergeCell ref="B77:C77"/>
    <mergeCell ref="D77:E77"/>
    <mergeCell ref="F77:G77"/>
    <mergeCell ref="B78:C78"/>
    <mergeCell ref="D78:G78"/>
    <mergeCell ref="B79:C79"/>
    <mergeCell ref="D79:G79"/>
    <mergeCell ref="B85:C85"/>
    <mergeCell ref="D85:E85"/>
    <mergeCell ref="F85:G85"/>
    <mergeCell ref="A87:G87"/>
    <mergeCell ref="A88:C89"/>
    <mergeCell ref="D88:E88"/>
    <mergeCell ref="F88:G88"/>
    <mergeCell ref="B83:C83"/>
    <mergeCell ref="D83:E83"/>
    <mergeCell ref="F83:G83"/>
    <mergeCell ref="B84:C84"/>
    <mergeCell ref="D84:E84"/>
    <mergeCell ref="F84:G84"/>
    <mergeCell ref="B96:C96"/>
    <mergeCell ref="B97:C97"/>
    <mergeCell ref="A98:C99"/>
    <mergeCell ref="D98:G98"/>
    <mergeCell ref="D99:E99"/>
    <mergeCell ref="F99:G99"/>
    <mergeCell ref="B90:C90"/>
    <mergeCell ref="B91:C91"/>
    <mergeCell ref="B92:C92"/>
    <mergeCell ref="B93:C93"/>
    <mergeCell ref="B94:C94"/>
    <mergeCell ref="B95:C95"/>
    <mergeCell ref="B102:C102"/>
    <mergeCell ref="D102:E102"/>
    <mergeCell ref="F102:G102"/>
    <mergeCell ref="B103:C103"/>
    <mergeCell ref="D103:E103"/>
    <mergeCell ref="F103:G103"/>
    <mergeCell ref="B100:C100"/>
    <mergeCell ref="D100:E100"/>
    <mergeCell ref="F100:G100"/>
    <mergeCell ref="B101:C101"/>
    <mergeCell ref="D101:E101"/>
    <mergeCell ref="F101:G101"/>
    <mergeCell ref="B106:C106"/>
    <mergeCell ref="D106:E106"/>
    <mergeCell ref="F106:G106"/>
    <mergeCell ref="A107:C107"/>
    <mergeCell ref="D107:G107"/>
    <mergeCell ref="B108:C108"/>
    <mergeCell ref="D108:G108"/>
    <mergeCell ref="B104:C104"/>
    <mergeCell ref="D104:E104"/>
    <mergeCell ref="F104:G104"/>
    <mergeCell ref="B105:C105"/>
    <mergeCell ref="D105:E105"/>
    <mergeCell ref="F105:G105"/>
    <mergeCell ref="A112:C113"/>
    <mergeCell ref="D112:G112"/>
    <mergeCell ref="D113:E113"/>
    <mergeCell ref="F113:G113"/>
    <mergeCell ref="B114:C114"/>
    <mergeCell ref="D114:E114"/>
    <mergeCell ref="F114:G114"/>
    <mergeCell ref="B109:C109"/>
    <mergeCell ref="D109:G109"/>
    <mergeCell ref="B110:C110"/>
    <mergeCell ref="D110:G110"/>
    <mergeCell ref="B111:C111"/>
    <mergeCell ref="D111:G111"/>
    <mergeCell ref="B117:C117"/>
    <mergeCell ref="D117:E117"/>
    <mergeCell ref="F117:G117"/>
    <mergeCell ref="B118:C118"/>
    <mergeCell ref="D118:E118"/>
    <mergeCell ref="F118:G118"/>
    <mergeCell ref="B115:C115"/>
    <mergeCell ref="D115:E115"/>
    <mergeCell ref="F115:G115"/>
    <mergeCell ref="B116:C116"/>
    <mergeCell ref="D116:E116"/>
    <mergeCell ref="F116:G116"/>
    <mergeCell ref="B122:E122"/>
    <mergeCell ref="F122:G122"/>
    <mergeCell ref="B123:E123"/>
    <mergeCell ref="F123:G123"/>
    <mergeCell ref="A124:E124"/>
    <mergeCell ref="F124:G124"/>
    <mergeCell ref="B119:C119"/>
    <mergeCell ref="D119:E119"/>
    <mergeCell ref="F119:G119"/>
    <mergeCell ref="A120:E120"/>
    <mergeCell ref="F120:G120"/>
    <mergeCell ref="B121:E121"/>
    <mergeCell ref="F121:G121"/>
    <mergeCell ref="B129:E129"/>
    <mergeCell ref="F129:G129"/>
    <mergeCell ref="B130:E130"/>
    <mergeCell ref="F130:G130"/>
    <mergeCell ref="B131:E131"/>
    <mergeCell ref="F131:G131"/>
    <mergeCell ref="A126:E126"/>
    <mergeCell ref="F126:G126"/>
    <mergeCell ref="B127:E127"/>
    <mergeCell ref="F127:G127"/>
    <mergeCell ref="B128:E128"/>
    <mergeCell ref="F128:G128"/>
    <mergeCell ref="B138:E138"/>
    <mergeCell ref="F138:G138"/>
    <mergeCell ref="B139:E139"/>
    <mergeCell ref="F139:G139"/>
    <mergeCell ref="B140:E140"/>
    <mergeCell ref="F140:G140"/>
    <mergeCell ref="B132:E132"/>
    <mergeCell ref="F132:G132"/>
    <mergeCell ref="A135:E135"/>
    <mergeCell ref="F135:G135"/>
    <mergeCell ref="A137:E137"/>
    <mergeCell ref="F137:G137"/>
    <mergeCell ref="A150:G150"/>
    <mergeCell ref="B146:E146"/>
    <mergeCell ref="F146:G146"/>
    <mergeCell ref="B147:E147"/>
    <mergeCell ref="F147:G147"/>
    <mergeCell ref="B148:E148"/>
    <mergeCell ref="F148:G148"/>
    <mergeCell ref="B141:E141"/>
    <mergeCell ref="F141:G141"/>
    <mergeCell ref="A143:E143"/>
    <mergeCell ref="F143:G143"/>
    <mergeCell ref="A145:E145"/>
    <mergeCell ref="F145:G145"/>
  </mergeCells>
  <printOptions horizontalCentered="1"/>
  <pageMargins left="0.35433070866141736" right="0.31496062992125984" top="0.62992125984251968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Obrazac POPDV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Obrazac POPDV - Pregled obračuna PDV</dc:title>
  <dc:creator>IPC</dc:creator>
  <cp:lastModifiedBy>sasa</cp:lastModifiedBy>
  <cp:lastPrinted>2017-10-23T12:40:54Z</cp:lastPrinted>
  <dcterms:created xsi:type="dcterms:W3CDTF">2017-10-23T09:51:19Z</dcterms:created>
  <dcterms:modified xsi:type="dcterms:W3CDTF">2019-08-20T21:20:38Z</dcterms:modified>
</cp:coreProperties>
</file>